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513"/>
  <workbookPr/>
  <mc:AlternateContent xmlns:mc="http://schemas.openxmlformats.org/markup-compatibility/2006">
    <mc:Choice Requires="x15">
      <x15ac:absPath xmlns:x15ac="http://schemas.microsoft.com/office/spreadsheetml/2010/11/ac" url="C:\Users\Matias\Desktop\"/>
    </mc:Choice>
  </mc:AlternateContent>
  <bookViews>
    <workbookView xWindow="0" yWindow="0" windowWidth="20490" windowHeight="7530" firstSheet="6" activeTab="9" xr2:uid="{00000000-000D-0000-FFFF-FFFF00000000}"/>
  </bookViews>
  <sheets>
    <sheet name="Semana 1" sheetId="1" r:id="rId1"/>
    <sheet name="Semana 2" sheetId="2" r:id="rId2"/>
    <sheet name="Semana 3" sheetId="3" r:id="rId3"/>
    <sheet name="Semana 4" sheetId="4" r:id="rId4"/>
    <sheet name="Semana 5" sheetId="5" r:id="rId5"/>
    <sheet name="Semana 6" sheetId="6" r:id="rId6"/>
    <sheet name="Semana 7" sheetId="7" r:id="rId7"/>
    <sheet name="Semana 8" sheetId="8" r:id="rId8"/>
    <sheet name="Semana 9" sheetId="9" r:id="rId9"/>
    <sheet name="Semana 10" sheetId="10" r:id="rId10"/>
    <sheet name="Semana 11" sheetId="11" r:id="rId11"/>
    <sheet name="Semana 12" sheetId="12" r:id="rId12"/>
    <sheet name="Semana 13" sheetId="13" r:id="rId13"/>
    <sheet name="Semana 14" sheetId="14" r:id="rId14"/>
  </sheets>
  <calcPr calcId="171026"/>
</workbook>
</file>

<file path=xl/calcChain.xml><?xml version="1.0" encoding="utf-8"?>
<calcChain xmlns="http://schemas.openxmlformats.org/spreadsheetml/2006/main">
  <c r="AE93" i="6" l="1"/>
  <c r="AD89" i="7"/>
  <c r="AE89" i="7"/>
  <c r="AD87" i="7"/>
  <c r="AE87" i="7"/>
  <c r="AD61" i="7"/>
  <c r="AE61" i="7"/>
  <c r="AE52" i="7"/>
  <c r="AE29" i="7"/>
  <c r="AE40" i="7"/>
  <c r="AD40" i="7"/>
  <c r="AD29" i="7"/>
  <c r="AD20" i="7"/>
  <c r="AE20" i="7"/>
  <c r="AD14" i="7"/>
  <c r="AE14" i="7"/>
  <c r="AB91" i="14"/>
  <c r="AA91" i="14"/>
  <c r="Z91" i="14"/>
  <c r="Y91" i="14"/>
  <c r="X91" i="14"/>
  <c r="W91" i="14"/>
  <c r="V91" i="14"/>
  <c r="U91" i="14"/>
  <c r="T91" i="14"/>
  <c r="S91" i="14"/>
  <c r="R91" i="14"/>
  <c r="Q91" i="14"/>
  <c r="P91" i="14"/>
  <c r="O91" i="14"/>
  <c r="N91" i="14"/>
  <c r="M91" i="14"/>
  <c r="L91" i="14"/>
  <c r="K91" i="14"/>
  <c r="J91" i="14"/>
  <c r="I91" i="14"/>
  <c r="H91" i="14"/>
  <c r="G91" i="14"/>
  <c r="F91" i="14"/>
  <c r="E91" i="14"/>
  <c r="D91" i="14"/>
  <c r="C91" i="14"/>
  <c r="AE87" i="14"/>
  <c r="AD87" i="14"/>
  <c r="AE85" i="14"/>
  <c r="AD85" i="14"/>
  <c r="AE59" i="14"/>
  <c r="AD59" i="14"/>
  <c r="AE50" i="14"/>
  <c r="AD50" i="14"/>
  <c r="AE38" i="14"/>
  <c r="AD38" i="14"/>
  <c r="AE27" i="14"/>
  <c r="AD27" i="14"/>
  <c r="AE20" i="14"/>
  <c r="AD20" i="14"/>
  <c r="AE14" i="14"/>
  <c r="AD14" i="14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I91" i="13"/>
  <c r="H91" i="13"/>
  <c r="G91" i="13"/>
  <c r="F91" i="13"/>
  <c r="E91" i="13"/>
  <c r="D91" i="13"/>
  <c r="C91" i="13"/>
  <c r="AE87" i="13"/>
  <c r="AD87" i="13"/>
  <c r="AE85" i="13"/>
  <c r="AD85" i="13"/>
  <c r="AE59" i="13"/>
  <c r="AD59" i="13"/>
  <c r="AE50" i="13"/>
  <c r="AD50" i="13"/>
  <c r="AE38" i="13"/>
  <c r="AD38" i="13"/>
  <c r="AE27" i="13"/>
  <c r="AD27" i="13"/>
  <c r="AE20" i="13"/>
  <c r="AD20" i="13"/>
  <c r="AE14" i="13"/>
  <c r="AD14" i="13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E91" i="12"/>
  <c r="D91" i="12"/>
  <c r="C91" i="12"/>
  <c r="AE87" i="12"/>
  <c r="AD87" i="12"/>
  <c r="AE85" i="12"/>
  <c r="AD85" i="12"/>
  <c r="AE59" i="12"/>
  <c r="AD59" i="12"/>
  <c r="AE50" i="12"/>
  <c r="AD50" i="12"/>
  <c r="AE38" i="12"/>
  <c r="AD38" i="12"/>
  <c r="AE27" i="12"/>
  <c r="AD27" i="12"/>
  <c r="AE20" i="12"/>
  <c r="AD20" i="12"/>
  <c r="AE14" i="12"/>
  <c r="AD14" i="12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D91" i="11"/>
  <c r="C91" i="11"/>
  <c r="AE87" i="11"/>
  <c r="AD87" i="11"/>
  <c r="AE85" i="11"/>
  <c r="AD85" i="11"/>
  <c r="AE59" i="11"/>
  <c r="AD59" i="11"/>
  <c r="AE50" i="11"/>
  <c r="AD50" i="11"/>
  <c r="AE38" i="11"/>
  <c r="AD38" i="11"/>
  <c r="AE27" i="11"/>
  <c r="AD27" i="11"/>
  <c r="AE20" i="11"/>
  <c r="AD20" i="11"/>
  <c r="AE14" i="11"/>
  <c r="AD14" i="11"/>
  <c r="AB91" i="10"/>
  <c r="AA91" i="10"/>
  <c r="Z91" i="10"/>
  <c r="Y91" i="10"/>
  <c r="X91" i="10"/>
  <c r="W91" i="10"/>
  <c r="V91" i="10"/>
  <c r="U91" i="10"/>
  <c r="T91" i="10"/>
  <c r="S91" i="10"/>
  <c r="R91" i="10"/>
  <c r="Q91" i="10"/>
  <c r="P91" i="10"/>
  <c r="O91" i="10"/>
  <c r="N91" i="10"/>
  <c r="M91" i="10"/>
  <c r="L91" i="10"/>
  <c r="K91" i="10"/>
  <c r="J91" i="10"/>
  <c r="I91" i="10"/>
  <c r="H91" i="10"/>
  <c r="G91" i="10"/>
  <c r="F91" i="10"/>
  <c r="E91" i="10"/>
  <c r="D91" i="10"/>
  <c r="C91" i="10"/>
  <c r="AE87" i="10"/>
  <c r="AD87" i="10"/>
  <c r="AE85" i="10"/>
  <c r="AD85" i="10"/>
  <c r="AE59" i="10"/>
  <c r="AD59" i="10"/>
  <c r="AE50" i="10"/>
  <c r="AD50" i="10"/>
  <c r="AE38" i="10"/>
  <c r="AD38" i="10"/>
  <c r="AE27" i="10"/>
  <c r="AD27" i="10"/>
  <c r="AE20" i="10"/>
  <c r="AD20" i="10"/>
  <c r="AE14" i="10"/>
  <c r="AD14" i="10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AE87" i="9"/>
  <c r="AD87" i="9"/>
  <c r="AE85" i="9"/>
  <c r="AD85" i="9"/>
  <c r="AE59" i="9"/>
  <c r="AD59" i="9"/>
  <c r="AE50" i="9"/>
  <c r="AD50" i="9"/>
  <c r="AE38" i="9"/>
  <c r="AD38" i="9"/>
  <c r="AE27" i="9"/>
  <c r="AD27" i="9"/>
  <c r="AE20" i="9"/>
  <c r="AD20" i="9"/>
  <c r="AE14" i="9"/>
  <c r="AD14" i="9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AE87" i="8"/>
  <c r="AD87" i="8"/>
  <c r="AE85" i="8"/>
  <c r="AD85" i="8"/>
  <c r="AE59" i="8"/>
  <c r="AD59" i="8"/>
  <c r="AE50" i="8"/>
  <c r="AD50" i="8"/>
  <c r="AE38" i="8"/>
  <c r="AD38" i="8"/>
  <c r="AE27" i="8"/>
  <c r="AD27" i="8"/>
  <c r="AE20" i="8"/>
  <c r="AD20" i="8"/>
  <c r="AE14" i="8"/>
  <c r="AD14" i="8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AD52" i="7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AD93" i="6"/>
  <c r="AE91" i="6"/>
  <c r="AD91" i="6"/>
  <c r="AE62" i="6"/>
  <c r="AD62" i="6"/>
  <c r="AE53" i="6"/>
  <c r="AD53" i="6"/>
  <c r="AE41" i="6"/>
  <c r="AD41" i="6"/>
  <c r="AE30" i="6"/>
  <c r="AD30" i="6"/>
  <c r="AE21" i="6"/>
  <c r="AD21" i="6"/>
  <c r="AE15" i="6"/>
  <c r="AD15" i="6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C93" i="5"/>
  <c r="AE89" i="5"/>
  <c r="AD89" i="5"/>
  <c r="AE87" i="5"/>
  <c r="AD87" i="5"/>
  <c r="AE61" i="5"/>
  <c r="AD61" i="5"/>
  <c r="AE52" i="5"/>
  <c r="AD52" i="5"/>
  <c r="AE40" i="5"/>
  <c r="AD40" i="5"/>
  <c r="AE29" i="5"/>
  <c r="AD29" i="5"/>
  <c r="AE20" i="5"/>
  <c r="AD20" i="5"/>
  <c r="AE14" i="5"/>
  <c r="AD14" i="5"/>
  <c r="AB93" i="4"/>
  <c r="AA93" i="4"/>
  <c r="Z93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AD88" i="4"/>
  <c r="AE79" i="4"/>
  <c r="AD79" i="4"/>
  <c r="AE59" i="4"/>
  <c r="AD59" i="4"/>
  <c r="AE51" i="4"/>
  <c r="AD51" i="4"/>
  <c r="AD39" i="4"/>
  <c r="AE28" i="4"/>
  <c r="AD28" i="4"/>
  <c r="AE20" i="4"/>
  <c r="AD20" i="4"/>
  <c r="AE14" i="4"/>
  <c r="AD14" i="4"/>
  <c r="AE4" i="4"/>
  <c r="AE112" i="3"/>
  <c r="AD112" i="3"/>
  <c r="AE107" i="3"/>
  <c r="AD107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AE98" i="3"/>
  <c r="AD98" i="3"/>
  <c r="AE96" i="3"/>
  <c r="AD96" i="3"/>
  <c r="AE67" i="3"/>
  <c r="AD67" i="3"/>
  <c r="AE58" i="3"/>
  <c r="AD58" i="3"/>
  <c r="AE45" i="3"/>
  <c r="AD45" i="3"/>
  <c r="AE34" i="3"/>
  <c r="AD34" i="3"/>
  <c r="AE26" i="3"/>
  <c r="AD26" i="3"/>
  <c r="AE20" i="3"/>
  <c r="AD20" i="3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AE102" i="2"/>
  <c r="AD102" i="2"/>
  <c r="AE97" i="2"/>
  <c r="AD97" i="2"/>
  <c r="AE87" i="2"/>
  <c r="AD87" i="2"/>
  <c r="AE65" i="2"/>
  <c r="AD65" i="2"/>
  <c r="AE56" i="2"/>
  <c r="AD56" i="2"/>
  <c r="AE44" i="2"/>
  <c r="AD44" i="2"/>
  <c r="AE33" i="2"/>
  <c r="AD33" i="2"/>
  <c r="AE24" i="2"/>
  <c r="AD24" i="2"/>
  <c r="AE18" i="2"/>
  <c r="AD18" i="2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AE98" i="1"/>
  <c r="AD98" i="1"/>
  <c r="AE93" i="1"/>
  <c r="AD93" i="1"/>
  <c r="AE84" i="1"/>
  <c r="AD84" i="1"/>
  <c r="AE65" i="1"/>
  <c r="AD65" i="1"/>
  <c r="AE56" i="1"/>
  <c r="AD56" i="1"/>
  <c r="AE44" i="1"/>
  <c r="AD44" i="1"/>
  <c r="AE33" i="1"/>
  <c r="AD33" i="1"/>
  <c r="AE26" i="1"/>
  <c r="AD26" i="1"/>
  <c r="AE20" i="1"/>
  <c r="AD20" i="1"/>
</calcChain>
</file>

<file path=xl/sharedStrings.xml><?xml version="1.0" encoding="utf-8"?>
<sst xmlns="http://schemas.openxmlformats.org/spreadsheetml/2006/main" count="2148" uniqueCount="151">
  <si>
    <t>PIS 2016 - REGISTRO DE ACTIVIDAD</t>
  </si>
  <si>
    <t>GRUPO 2</t>
  </si>
  <si>
    <t>Desde:</t>
  </si>
  <si>
    <t>Lunes 15 de agosto</t>
  </si>
  <si>
    <t>Hasta:</t>
  </si>
  <si>
    <t>Domingo 21 de agosto</t>
  </si>
  <si>
    <t>Disciplinas</t>
  </si>
  <si>
    <t>Tareas</t>
  </si>
  <si>
    <t>Matías V.</t>
  </si>
  <si>
    <t>Guillermo</t>
  </si>
  <si>
    <t>María Belén</t>
  </si>
  <si>
    <t>Fabián</t>
  </si>
  <si>
    <t>Jimena</t>
  </si>
  <si>
    <t>Guzmán</t>
  </si>
  <si>
    <t>Marcelo</t>
  </si>
  <si>
    <t>Francisco</t>
  </si>
  <si>
    <t>Mario</t>
  </si>
  <si>
    <t>Martina</t>
  </si>
  <si>
    <t>Matías H.</t>
  </si>
  <si>
    <t>Juan</t>
  </si>
  <si>
    <t>Federico</t>
  </si>
  <si>
    <t>Est.</t>
  </si>
  <si>
    <t>Reales</t>
  </si>
  <si>
    <t>Requerimientos</t>
  </si>
  <si>
    <t>Reunión de requerimientos</t>
  </si>
  <si>
    <t>Especificar requerimientos</t>
  </si>
  <si>
    <t>Especificar casos de uso</t>
  </si>
  <si>
    <t>Realizacion modelo de domino</t>
  </si>
  <si>
    <t>Priorizar casos de uso</t>
  </si>
  <si>
    <t>Validación con el cliente</t>
  </si>
  <si>
    <t>Definir pautas para la interfaz de usuario</t>
  </si>
  <si>
    <t>Definir alcance del sistema</t>
  </si>
  <si>
    <t>Definir glosario</t>
  </si>
  <si>
    <t>Definir modelo conceptual</t>
  </si>
  <si>
    <t>Documentar requerimientos</t>
  </si>
  <si>
    <t>Clase de apoyo</t>
  </si>
  <si>
    <t>TOTAL</t>
  </si>
  <si>
    <t>Diseño</t>
  </si>
  <si>
    <t>Diseñar casos de uso</t>
  </si>
  <si>
    <t>Describir la arquitectura</t>
  </si>
  <si>
    <t>Comunicar el diseño a los implementadores</t>
  </si>
  <si>
    <t>Diseñar base de datos</t>
  </si>
  <si>
    <t>Diseñar prototipo</t>
  </si>
  <si>
    <t>Elaboración del documento "Registro de Rastreo"</t>
  </si>
  <si>
    <t>Implementación</t>
  </si>
  <si>
    <t>Definir estándares de documentación técnica</t>
  </si>
  <si>
    <t>Corregir la implementación</t>
  </si>
  <si>
    <t>Implementar el prototipo</t>
  </si>
  <si>
    <t>Planificar la integración de la iteración</t>
  </si>
  <si>
    <t>Integrar el sistema</t>
  </si>
  <si>
    <t>Documentación técnica</t>
  </si>
  <si>
    <t>Verificación unitaria de módulo</t>
  </si>
  <si>
    <t>Verificación</t>
  </si>
  <si>
    <t>Planificar la verificación</t>
  </si>
  <si>
    <t>Evaluar y ajustar el plan de VyV</t>
  </si>
  <si>
    <t>Planificar las pruebas de la iteración</t>
  </si>
  <si>
    <t>Especificar los casos de prueba</t>
  </si>
  <si>
    <t>Verificar documento</t>
  </si>
  <si>
    <t>Generar entorno de prueba</t>
  </si>
  <si>
    <t>Ejecutar las pruebas</t>
  </si>
  <si>
    <t>Pruebas del sistema</t>
  </si>
  <si>
    <t>Evaluar la verificación</t>
  </si>
  <si>
    <t>Realizar el informe final de verificación</t>
  </si>
  <si>
    <t>Ejecutar Pruebas No Funcionales</t>
  </si>
  <si>
    <t>Implantación</t>
  </si>
  <si>
    <t>Planificar la implantación</t>
  </si>
  <si>
    <t>Documentación de usuario</t>
  </si>
  <si>
    <t>Elaborar la preseentación del sistema para el cliente</t>
  </si>
  <si>
    <t>Producir la versión del producto a liberar</t>
  </si>
  <si>
    <t>Puesta en producción</t>
  </si>
  <si>
    <t>Realizar las pruebas de aceptación</t>
  </si>
  <si>
    <t>Verificar la versión del producto a liberar</t>
  </si>
  <si>
    <t>Pruebas beta del producto</t>
  </si>
  <si>
    <t>Definir estándares de documentación de usuario</t>
  </si>
  <si>
    <t>Desarrollar los materiales para capacitación</t>
  </si>
  <si>
    <t>Preparar el entorno de capacitación</t>
  </si>
  <si>
    <t>Capacitación</t>
  </si>
  <si>
    <t>Gestión de Configuración y Control de Cambios</t>
  </si>
  <si>
    <t>Planificar la configuración del SCM</t>
  </si>
  <si>
    <t>Configuracion del ambiente de trabajo</t>
  </si>
  <si>
    <t>Definir la línea base del proyecto</t>
  </si>
  <si>
    <t>Seguimiento de la línea base</t>
  </si>
  <si>
    <t>Definir el ambiente controlado</t>
  </si>
  <si>
    <t>Control de cambios</t>
  </si>
  <si>
    <t>Realizar el informe final de SCM</t>
  </si>
  <si>
    <t>Especificar la Liberación</t>
  </si>
  <si>
    <t>Describir la Liberación</t>
  </si>
  <si>
    <t>Gestión de Proyecto</t>
  </si>
  <si>
    <t>Planificar el proyecto</t>
  </si>
  <si>
    <t>Seguimiento del proyecto</t>
  </si>
  <si>
    <t>Estimaciones y mediciones</t>
  </si>
  <si>
    <t>Gestión de riesgos</t>
  </si>
  <si>
    <t>Reunión de equipo</t>
  </si>
  <si>
    <t>Elaborar acta de reunión de equipo</t>
  </si>
  <si>
    <t>Reunión de seguimiento</t>
  </si>
  <si>
    <t>Ajustar y controlar el desarrollo</t>
  </si>
  <si>
    <t>Evaluar y ajustar el plan de proyecto</t>
  </si>
  <si>
    <t>Realizar el informe final del proyecto</t>
  </si>
  <si>
    <t>Preparar el cierre del proyecto</t>
  </si>
  <si>
    <t>Evaluar la fase</t>
  </si>
  <si>
    <t>Reunión evaluativa con el director del proyecto</t>
  </si>
  <si>
    <t>Revisión técnica y administrativa</t>
  </si>
  <si>
    <t>Reunión de responsables por área</t>
  </si>
  <si>
    <t>Definir responsable por área</t>
  </si>
  <si>
    <t>Presentación al director de proyecto</t>
  </si>
  <si>
    <t>Definición del documento "Descripción del proyecto"</t>
  </si>
  <si>
    <t>Gestión de "Lecciones Aprendidas"</t>
  </si>
  <si>
    <t>Gestión de Calidad</t>
  </si>
  <si>
    <t>Identificar las propiedades de calidad</t>
  </si>
  <si>
    <t>Plan de calidad</t>
  </si>
  <si>
    <t>Evaluar y ajustar el plan de SQA</t>
  </si>
  <si>
    <t>Revisión técnica formal</t>
  </si>
  <si>
    <t>Revisar las entregas</t>
  </si>
  <si>
    <t>Revisar el ajuste del proceso</t>
  </si>
  <si>
    <t>Entrega semanal SQA</t>
  </si>
  <si>
    <t>Evaluar la calidad de los productos</t>
  </si>
  <si>
    <t>Realizar el informe final de SQA</t>
  </si>
  <si>
    <t>Comunicación</t>
  </si>
  <si>
    <t>Definir métodos de comunicación e informarlos</t>
  </si>
  <si>
    <t>Seguimiento de satisfacción del cliente</t>
  </si>
  <si>
    <t>Reunión conmemorativa</t>
  </si>
  <si>
    <t>Reunión informativa</t>
  </si>
  <si>
    <t>Elaborar documento informativo</t>
  </si>
  <si>
    <t>Lunes 22 de agosto</t>
  </si>
  <si>
    <t>Domingo 28 de agosto</t>
  </si>
  <si>
    <t>Documentación de estandar de implementación</t>
  </si>
  <si>
    <t>Investigación de tecnologías</t>
  </si>
  <si>
    <t>Registrar esfuerzo</t>
  </si>
  <si>
    <t>Acta de Reunión de Requerimientos</t>
  </si>
  <si>
    <t>Acta de Monitoreo</t>
  </si>
  <si>
    <t>Lunes 29 de agosto</t>
  </si>
  <si>
    <t>Domingo 4 de setiembre</t>
  </si>
  <si>
    <t xml:space="preserve"> </t>
  </si>
  <si>
    <t>Plan de desarrollo</t>
  </si>
  <si>
    <t>Acta de reunion de monitoreo</t>
  </si>
  <si>
    <t>Acta reunion de equipo</t>
  </si>
  <si>
    <t>Acta reunion de requirimientos</t>
  </si>
  <si>
    <t>Acta de reunión de requerimientos</t>
  </si>
  <si>
    <t>Implementacion BackEnd</t>
  </si>
  <si>
    <t>Implementacion FrontEnd</t>
  </si>
  <si>
    <t>Diseñar solucion cola</t>
  </si>
  <si>
    <t>Implementar BackEnd</t>
  </si>
  <si>
    <t>Implementar FrontEnd</t>
  </si>
  <si>
    <t>Reunión de Equipo</t>
  </si>
  <si>
    <t>Acta de reunion con director</t>
  </si>
  <si>
    <t>Acta de reunion de equipo</t>
  </si>
  <si>
    <t>Acta de reunion con cliente</t>
  </si>
  <si>
    <t>Diagrama de clases</t>
  </si>
  <si>
    <t>Soporte implementadores</t>
  </si>
  <si>
    <t>Implemetar BackEnd</t>
  </si>
  <si>
    <t>Implemetar FrontEnd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</si>
</sst>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</font>
    <font>
      <b/>
      <sz val="11"/>
      <name val="Arial"/>
    </font>
    <font>
      <sz val="11"/>
      <name val="Arial"/>
    </font>
    <font>
      <b/>
      <sz val="11"/>
      <color rgb="FF000000"/>
      <name val="Arial"/>
    </font>
    <font>
      <sz val="10"/>
      <name val="Arial"/>
    </font>
    <font>
      <sz val="11"/>
      <color rgb="FF000000"/>
      <name val="Arial"/>
    </font>
    <font>
      <b/>
      <sz val="10"/>
      <color rgb="FF000000"/>
      <name val="Arial"/>
    </font>
    <font>
      <u/>
      <sz val="11"/>
      <name val="Arial"/>
    </font>
    <font>
      <u/>
      <sz val="10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B6E61"/>
        <bgColor rgb="FFEB6E61"/>
      </patternFill>
    </fill>
    <fill>
      <patternFill patternType="solid">
        <fgColor rgb="FFFFBE50"/>
        <bgColor rgb="FFFFBE50"/>
      </patternFill>
    </fill>
    <fill>
      <patternFill patternType="solid">
        <fgColor rgb="FFFFEB60"/>
        <bgColor rgb="FFFFEB60"/>
      </patternFill>
    </fill>
    <fill>
      <patternFill patternType="solid">
        <fgColor rgb="FF33E19D"/>
        <bgColor rgb="FF33E19D"/>
      </patternFill>
    </fill>
    <fill>
      <patternFill patternType="solid">
        <fgColor rgb="FF00BE9D"/>
        <bgColor rgb="FF00BE9D"/>
      </patternFill>
    </fill>
    <fill>
      <patternFill patternType="solid">
        <fgColor rgb="FF2AA5BD"/>
        <bgColor rgb="FF2AA5BD"/>
      </patternFill>
    </fill>
    <fill>
      <patternFill patternType="solid">
        <fgColor rgb="FF3F80E6"/>
        <bgColor rgb="FF3F80E6"/>
      </patternFill>
    </fill>
    <fill>
      <patternFill patternType="solid">
        <fgColor rgb="FFFE75E4"/>
        <bgColor rgb="FFFE75E4"/>
      </patternFill>
    </fill>
    <fill>
      <patternFill patternType="solid">
        <fgColor rgb="FF9CC2E5"/>
        <bgColor rgb="FF9CC2E5"/>
      </patternFill>
    </fill>
    <fill>
      <patternFill patternType="solid">
        <fgColor rgb="FFFFEB6C"/>
        <bgColor rgb="FFFFEB6C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 applyFont="1" applyAlignment="1"/>
    <xf numFmtId="0" fontId="2" fillId="0" borderId="0" xfId="0" applyFont="1"/>
    <xf numFmtId="0" fontId="2" fillId="2" borderId="0" xfId="0" applyFont="1" applyFill="1" applyBorder="1"/>
    <xf numFmtId="0" fontId="0" fillId="0" borderId="0" xfId="0" applyFont="1"/>
    <xf numFmtId="0" fontId="2" fillId="0" borderId="0" xfId="0" applyFont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5" fillId="3" borderId="12" xfId="0" applyFont="1" applyFill="1" applyBorder="1"/>
    <xf numFmtId="0" fontId="2" fillId="3" borderId="9" xfId="0" applyFont="1" applyFill="1" applyBorder="1" applyAlignment="1">
      <alignment horizontal="center"/>
    </xf>
    <xf numFmtId="0" fontId="5" fillId="3" borderId="15" xfId="0" applyFont="1" applyFill="1" applyBorder="1"/>
    <xf numFmtId="0" fontId="2" fillId="3" borderId="1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3" borderId="11" xfId="0" applyFont="1" applyFill="1" applyBorder="1" applyAlignment="1">
      <alignment horizontal="center"/>
    </xf>
    <xf numFmtId="0" fontId="5" fillId="4" borderId="18" xfId="0" applyFont="1" applyFill="1" applyBorder="1"/>
    <xf numFmtId="0" fontId="2" fillId="4" borderId="9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5" borderId="18" xfId="0" applyFont="1" applyFill="1" applyBorder="1"/>
    <xf numFmtId="0" fontId="2" fillId="5" borderId="9" xfId="0" applyFont="1" applyFill="1" applyBorder="1" applyAlignment="1">
      <alignment horizontal="center"/>
    </xf>
    <xf numFmtId="0" fontId="5" fillId="5" borderId="18" xfId="0" applyFont="1" applyFill="1" applyBorder="1" applyAlignment="1"/>
    <xf numFmtId="0" fontId="2" fillId="5" borderId="8" xfId="0" applyFont="1" applyFill="1" applyBorder="1" applyAlignment="1">
      <alignment horizontal="center"/>
    </xf>
    <xf numFmtId="0" fontId="5" fillId="6" borderId="18" xfId="0" applyFont="1" applyFill="1" applyBorder="1"/>
    <xf numFmtId="0" fontId="2" fillId="6" borderId="9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5" fillId="7" borderId="18" xfId="0" applyFont="1" applyFill="1" applyBorder="1"/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5" fillId="8" borderId="18" xfId="0" applyFont="1" applyFill="1" applyBorder="1"/>
    <xf numFmtId="0" fontId="8" fillId="8" borderId="8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8" xfId="0" applyFont="1" applyFill="1" applyBorder="1" applyAlignment="1"/>
    <xf numFmtId="0" fontId="5" fillId="9" borderId="24" xfId="0" applyFont="1" applyFill="1" applyBorder="1"/>
    <xf numFmtId="0" fontId="5" fillId="10" borderId="9" xfId="0" applyFont="1" applyFill="1" applyBorder="1"/>
    <xf numFmtId="0" fontId="5" fillId="10" borderId="25" xfId="0" applyFont="1" applyFill="1" applyBorder="1"/>
    <xf numFmtId="0" fontId="0" fillId="10" borderId="8" xfId="0" applyFont="1" applyFill="1" applyBorder="1" applyAlignment="1">
      <alignment horizontal="center"/>
    </xf>
    <xf numFmtId="0" fontId="5" fillId="10" borderId="6" xfId="0" applyFont="1" applyFill="1" applyBorder="1" applyAlignment="1">
      <alignment horizontal="center" vertical="center"/>
    </xf>
    <xf numFmtId="0" fontId="5" fillId="10" borderId="12" xfId="0" applyFont="1" applyFill="1" applyBorder="1"/>
    <xf numFmtId="0" fontId="5" fillId="11" borderId="26" xfId="0" applyFont="1" applyFill="1" applyBorder="1"/>
    <xf numFmtId="0" fontId="2" fillId="11" borderId="10" xfId="0" applyFont="1" applyFill="1" applyBorder="1" applyAlignment="1">
      <alignment horizontal="center"/>
    </xf>
    <xf numFmtId="0" fontId="5" fillId="11" borderId="18" xfId="0" applyFont="1" applyFill="1" applyBorder="1"/>
    <xf numFmtId="0" fontId="2" fillId="11" borderId="16" xfId="0" applyFont="1" applyFill="1" applyBorder="1" applyAlignment="1">
      <alignment horizontal="center"/>
    </xf>
    <xf numFmtId="0" fontId="2" fillId="11" borderId="27" xfId="0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/>
    </xf>
    <xf numFmtId="0" fontId="2" fillId="11" borderId="28" xfId="0" applyFont="1" applyFill="1" applyBorder="1" applyAlignment="1">
      <alignment horizontal="center"/>
    </xf>
    <xf numFmtId="0" fontId="2" fillId="11" borderId="29" xfId="0" applyFont="1" applyFill="1" applyBorder="1" applyAlignment="1">
      <alignment horizontal="center"/>
    </xf>
    <xf numFmtId="0" fontId="5" fillId="11" borderId="24" xfId="0" applyFont="1" applyFill="1" applyBorder="1"/>
    <xf numFmtId="0" fontId="2" fillId="11" borderId="20" xfId="0" applyFont="1" applyFill="1" applyBorder="1" applyAlignment="1">
      <alignment horizontal="center"/>
    </xf>
    <xf numFmtId="0" fontId="2" fillId="11" borderId="21" xfId="0" applyFont="1" applyFill="1" applyBorder="1" applyAlignment="1">
      <alignment horizontal="center"/>
    </xf>
    <xf numFmtId="0" fontId="2" fillId="11" borderId="17" xfId="0" applyFont="1" applyFill="1" applyBorder="1" applyAlignment="1">
      <alignment horizontal="center"/>
    </xf>
    <xf numFmtId="0" fontId="2" fillId="11" borderId="30" xfId="0" applyFont="1" applyFill="1" applyBorder="1" applyAlignment="1">
      <alignment horizontal="center"/>
    </xf>
    <xf numFmtId="0" fontId="2" fillId="11" borderId="22" xfId="0" applyFont="1" applyFill="1" applyBorder="1" applyAlignment="1">
      <alignment horizontal="center"/>
    </xf>
    <xf numFmtId="0" fontId="2" fillId="11" borderId="31" xfId="0" applyFont="1" applyFill="1" applyBorder="1" applyAlignment="1">
      <alignment horizontal="center"/>
    </xf>
    <xf numFmtId="0" fontId="2" fillId="11" borderId="23" xfId="0" applyFont="1" applyFill="1" applyBorder="1" applyAlignment="1">
      <alignment horizontal="center"/>
    </xf>
    <xf numFmtId="0" fontId="3" fillId="12" borderId="32" xfId="0" applyFont="1" applyFill="1" applyBorder="1" applyAlignment="1">
      <alignment horizontal="right"/>
    </xf>
    <xf numFmtId="0" fontId="5" fillId="3" borderId="15" xfId="0" applyFont="1" applyFill="1" applyBorder="1" applyAlignment="1"/>
    <xf numFmtId="0" fontId="2" fillId="3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5" fillId="4" borderId="18" xfId="0" applyFont="1" applyFill="1" applyBorder="1" applyAlignment="1"/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0" fontId="2" fillId="11" borderId="7" xfId="0" applyFont="1" applyFill="1" applyBorder="1" applyAlignment="1">
      <alignment horizontal="center"/>
    </xf>
    <xf numFmtId="0" fontId="2" fillId="11" borderId="8" xfId="0" applyFont="1" applyFill="1" applyBorder="1" applyAlignment="1">
      <alignment horizontal="center"/>
    </xf>
    <xf numFmtId="0" fontId="1" fillId="0" borderId="0" xfId="0" applyFont="1"/>
    <xf numFmtId="0" fontId="0" fillId="0" borderId="0" xfId="0" applyFont="1" applyAlignment="1"/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11" borderId="14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4" fillId="0" borderId="4" xfId="0" applyFont="1" applyBorder="1" applyAlignment="1"/>
    <xf numFmtId="0" fontId="4" fillId="0" borderId="6" xfId="0" applyFont="1" applyBorder="1" applyAlignment="1"/>
    <xf numFmtId="0" fontId="4" fillId="0" borderId="14" xfId="0" applyFont="1" applyBorder="1" applyAlignment="1"/>
    <xf numFmtId="0" fontId="7" fillId="4" borderId="8" xfId="0" applyFont="1" applyFill="1" applyBorder="1" applyAlignment="1">
      <alignment horizontal="center"/>
    </xf>
    <xf numFmtId="0" fontId="4" fillId="0" borderId="19" xfId="0" applyFont="1" applyBorder="1" applyAlignment="1"/>
    <xf numFmtId="0" fontId="7" fillId="5" borderId="7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4" fillId="9" borderId="7" xfId="0" applyFont="1" applyFill="1" applyBorder="1" applyAlignment="1">
      <alignment horizontal="center"/>
    </xf>
    <xf numFmtId="0" fontId="4" fillId="9" borderId="8" xfId="0" applyFont="1" applyFill="1" applyBorder="1" applyAlignment="1">
      <alignment horizontal="center"/>
    </xf>
    <xf numFmtId="0" fontId="4" fillId="9" borderId="9" xfId="0" applyFont="1" applyFill="1" applyBorder="1" applyAlignment="1">
      <alignment horizontal="center"/>
    </xf>
    <xf numFmtId="0" fontId="8" fillId="9" borderId="8" xfId="0" applyFont="1" applyFill="1" applyBorder="1" applyAlignment="1">
      <alignment horizontal="center"/>
    </xf>
    <xf numFmtId="0" fontId="4" fillId="9" borderId="20" xfId="0" applyFont="1" applyFill="1" applyBorder="1" applyAlignment="1">
      <alignment horizontal="center"/>
    </xf>
    <xf numFmtId="0" fontId="4" fillId="9" borderId="21" xfId="0" applyFont="1" applyFill="1" applyBorder="1" applyAlignment="1">
      <alignment horizontal="center"/>
    </xf>
    <xf numFmtId="0" fontId="4" fillId="9" borderId="17" xfId="0" applyFont="1" applyFill="1" applyBorder="1" applyAlignment="1">
      <alignment horizontal="center"/>
    </xf>
    <xf numFmtId="0" fontId="4" fillId="10" borderId="7" xfId="0" applyFont="1" applyFill="1" applyBorder="1" applyAlignment="1">
      <alignment horizontal="center"/>
    </xf>
    <xf numFmtId="0" fontId="4" fillId="10" borderId="8" xfId="0" applyFont="1" applyFill="1" applyBorder="1" applyAlignment="1">
      <alignment horizontal="center"/>
    </xf>
    <xf numFmtId="0" fontId="4" fillId="11" borderId="27" xfId="0" applyFont="1" applyFill="1" applyBorder="1" applyAlignment="1">
      <alignment horizontal="center"/>
    </xf>
    <xf numFmtId="0" fontId="4" fillId="12" borderId="32" xfId="0" applyFont="1" applyFill="1" applyBorder="1"/>
    <xf numFmtId="0" fontId="4" fillId="0" borderId="0" xfId="0" applyFont="1"/>
    <xf numFmtId="0" fontId="4" fillId="9" borderId="8" xfId="0" applyFont="1" applyFill="1" applyBorder="1" applyAlignment="1">
      <alignment horizontal="center" vertical="center"/>
    </xf>
    <xf numFmtId="0" fontId="4" fillId="10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00"/>
  <sheetViews>
    <sheetView workbookViewId="0" xr3:uid="{AEA406A1-0E4B-5B11-9CD5-51D6E497D94C}"/>
  </sheetViews>
  <sheetFormatPr defaultColWidth="17.28515625" defaultRowHeight="15" customHeight="1"/>
  <cols>
    <col min="1" max="1" width="17.28515625" customWidth="1"/>
    <col min="2" max="2" width="46.42578125" customWidth="1"/>
    <col min="3" max="28" width="7.28515625" customWidth="1"/>
    <col min="29" max="29" width="17.28515625" customWidth="1"/>
    <col min="30" max="31" width="7.28515625" customWidth="1"/>
  </cols>
  <sheetData>
    <row r="1" spans="1:31" ht="15.75" customHeight="1">
      <c r="A1" s="102" t="s">
        <v>0</v>
      </c>
      <c r="B1" s="9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"/>
      <c r="AB1" s="2"/>
      <c r="AC1" s="86"/>
      <c r="AD1" s="3"/>
      <c r="AE1" s="3"/>
    </row>
    <row r="2" spans="1:31" ht="15.75" customHeight="1">
      <c r="A2" s="102"/>
      <c r="B2" s="9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2"/>
      <c r="AA2" s="2"/>
      <c r="AB2" s="2"/>
      <c r="AC2" s="86"/>
      <c r="AD2" s="3"/>
      <c r="AE2" s="3"/>
    </row>
    <row r="3" spans="1:31" ht="15.75" customHeight="1">
      <c r="A3" s="85" t="s">
        <v>1</v>
      </c>
      <c r="B3" s="1"/>
      <c r="C3" s="1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2"/>
      <c r="AA3" s="2"/>
      <c r="AB3" s="2"/>
      <c r="AC3" s="86"/>
      <c r="AD3" s="3"/>
      <c r="AE3" s="3"/>
    </row>
    <row r="4" spans="1:31" ht="15.75" customHeight="1">
      <c r="A4" s="8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2"/>
      <c r="AA4" s="2"/>
      <c r="AB4" s="2"/>
      <c r="AC4" s="86"/>
      <c r="AD4" s="3"/>
      <c r="AE4" s="3"/>
    </row>
    <row r="5" spans="1:31" ht="15.75" customHeight="1">
      <c r="A5" s="85" t="s">
        <v>4</v>
      </c>
      <c r="B5" s="1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"/>
      <c r="Z5" s="2"/>
      <c r="AA5" s="2"/>
      <c r="AB5" s="2"/>
      <c r="AC5" s="86"/>
      <c r="AD5" s="3"/>
      <c r="AE5" s="3"/>
    </row>
    <row r="6" spans="1:31" ht="15.75" customHeight="1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2"/>
      <c r="Z6" s="2"/>
      <c r="AA6" s="2"/>
      <c r="AB6" s="2"/>
      <c r="AC6" s="86"/>
      <c r="AD6" s="3"/>
      <c r="AE6" s="3"/>
    </row>
    <row r="7" spans="1:31" ht="15.75" customHeight="1">
      <c r="A7" s="93" t="s">
        <v>6</v>
      </c>
      <c r="B7" s="94" t="s">
        <v>7</v>
      </c>
      <c r="C7" s="87" t="s">
        <v>8</v>
      </c>
      <c r="D7" s="103"/>
      <c r="E7" s="88" t="s">
        <v>9</v>
      </c>
      <c r="F7" s="103"/>
      <c r="G7" s="87" t="s">
        <v>10</v>
      </c>
      <c r="H7" s="103"/>
      <c r="I7" s="87" t="s">
        <v>11</v>
      </c>
      <c r="J7" s="103"/>
      <c r="K7" s="87" t="s">
        <v>12</v>
      </c>
      <c r="L7" s="103"/>
      <c r="M7" s="87" t="s">
        <v>13</v>
      </c>
      <c r="N7" s="103"/>
      <c r="O7" s="87" t="s">
        <v>14</v>
      </c>
      <c r="P7" s="103"/>
      <c r="Q7" s="87" t="s">
        <v>15</v>
      </c>
      <c r="R7" s="103"/>
      <c r="S7" s="87" t="s">
        <v>16</v>
      </c>
      <c r="T7" s="103"/>
      <c r="U7" s="87" t="s">
        <v>17</v>
      </c>
      <c r="V7" s="103"/>
      <c r="W7" s="87" t="s">
        <v>18</v>
      </c>
      <c r="X7" s="103"/>
      <c r="Y7" s="87" t="s">
        <v>19</v>
      </c>
      <c r="Z7" s="103"/>
      <c r="AA7" s="87" t="s">
        <v>20</v>
      </c>
      <c r="AB7" s="103"/>
      <c r="AC7" s="86"/>
      <c r="AD7" s="3"/>
      <c r="AE7" s="3"/>
    </row>
    <row r="8" spans="1:31" ht="15.75" customHeight="1">
      <c r="A8" s="104"/>
      <c r="B8" s="92"/>
      <c r="C8" s="5" t="s">
        <v>21</v>
      </c>
      <c r="D8" s="6" t="s">
        <v>22</v>
      </c>
      <c r="E8" s="7" t="s">
        <v>21</v>
      </c>
      <c r="F8" s="6" t="s">
        <v>22</v>
      </c>
      <c r="G8" s="5" t="s">
        <v>21</v>
      </c>
      <c r="H8" s="6" t="s">
        <v>22</v>
      </c>
      <c r="I8" s="5" t="s">
        <v>21</v>
      </c>
      <c r="J8" s="6" t="s">
        <v>22</v>
      </c>
      <c r="K8" s="5" t="s">
        <v>21</v>
      </c>
      <c r="L8" s="6" t="s">
        <v>22</v>
      </c>
      <c r="M8" s="5" t="s">
        <v>21</v>
      </c>
      <c r="N8" s="6" t="s">
        <v>22</v>
      </c>
      <c r="O8" s="5" t="s">
        <v>21</v>
      </c>
      <c r="P8" s="6" t="s">
        <v>22</v>
      </c>
      <c r="Q8" s="5" t="s">
        <v>21</v>
      </c>
      <c r="R8" s="6" t="s">
        <v>22</v>
      </c>
      <c r="S8" s="5" t="s">
        <v>21</v>
      </c>
      <c r="T8" s="6" t="s">
        <v>22</v>
      </c>
      <c r="U8" s="5" t="s">
        <v>21</v>
      </c>
      <c r="V8" s="6" t="s">
        <v>22</v>
      </c>
      <c r="W8" s="5" t="s">
        <v>21</v>
      </c>
      <c r="X8" s="6" t="s">
        <v>22</v>
      </c>
      <c r="Y8" s="5" t="s">
        <v>21</v>
      </c>
      <c r="Z8" s="6" t="s">
        <v>22</v>
      </c>
      <c r="AA8" s="8" t="s">
        <v>21</v>
      </c>
      <c r="AB8" s="9" t="s">
        <v>22</v>
      </c>
      <c r="AC8" s="86"/>
      <c r="AD8" s="3"/>
      <c r="AE8" s="3"/>
    </row>
    <row r="9" spans="1:31" ht="15.75" customHeight="1">
      <c r="A9" s="91" t="s">
        <v>23</v>
      </c>
      <c r="B9" s="10" t="s">
        <v>24</v>
      </c>
      <c r="C9" s="74"/>
      <c r="D9" s="13">
        <v>2.5</v>
      </c>
      <c r="E9" s="11"/>
      <c r="F9" s="13">
        <v>2.5</v>
      </c>
      <c r="G9" s="74"/>
      <c r="H9" s="13">
        <v>2.5</v>
      </c>
      <c r="I9" s="74"/>
      <c r="J9" s="13">
        <v>2.5</v>
      </c>
      <c r="K9" s="74"/>
      <c r="L9" s="13">
        <v>2.5</v>
      </c>
      <c r="M9" s="74"/>
      <c r="N9" s="13">
        <v>1</v>
      </c>
      <c r="O9" s="74"/>
      <c r="P9" s="13">
        <v>1</v>
      </c>
      <c r="Q9" s="74"/>
      <c r="R9" s="13"/>
      <c r="S9" s="74"/>
      <c r="T9" s="13">
        <v>1</v>
      </c>
      <c r="U9" s="74"/>
      <c r="V9" s="13">
        <v>2.5</v>
      </c>
      <c r="W9" s="74"/>
      <c r="X9" s="13">
        <v>2.5</v>
      </c>
      <c r="Y9" s="74"/>
      <c r="Z9" s="13">
        <v>2.5</v>
      </c>
      <c r="AA9" s="74"/>
      <c r="AB9" s="13">
        <v>2.5</v>
      </c>
      <c r="AC9" s="86"/>
      <c r="AD9" s="3"/>
      <c r="AE9" s="3"/>
    </row>
    <row r="10" spans="1:31" ht="15.75" customHeight="1">
      <c r="A10" s="105"/>
      <c r="B10" s="12" t="s">
        <v>25</v>
      </c>
      <c r="C10" s="75"/>
      <c r="D10" s="72"/>
      <c r="E10" s="14"/>
      <c r="F10" s="72"/>
      <c r="G10" s="75"/>
      <c r="H10" s="72"/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>
        <v>1.5</v>
      </c>
      <c r="U10" s="75"/>
      <c r="V10" s="72">
        <v>4</v>
      </c>
      <c r="W10" s="75"/>
      <c r="X10" s="72">
        <v>2</v>
      </c>
      <c r="Y10" s="75"/>
      <c r="Z10" s="72">
        <v>2</v>
      </c>
      <c r="AA10" s="75"/>
      <c r="AB10" s="72">
        <v>4</v>
      </c>
      <c r="AC10" s="86"/>
      <c r="AD10" s="3"/>
      <c r="AE10" s="3"/>
    </row>
    <row r="11" spans="1:31" ht="15.75" customHeight="1">
      <c r="A11" s="105"/>
      <c r="B11" s="12" t="s">
        <v>26</v>
      </c>
      <c r="C11" s="75"/>
      <c r="D11" s="72"/>
      <c r="E11" s="14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/>
      <c r="U11" s="75"/>
      <c r="V11" s="72"/>
      <c r="W11" s="75"/>
      <c r="X11" s="72"/>
      <c r="Y11" s="75"/>
      <c r="Z11" s="72"/>
      <c r="AA11" s="75"/>
      <c r="AB11" s="72"/>
      <c r="AC11" s="86"/>
      <c r="AD11" s="3"/>
      <c r="AE11" s="3"/>
    </row>
    <row r="12" spans="1:31" ht="15.75" customHeight="1">
      <c r="A12" s="105"/>
      <c r="B12" s="12" t="s">
        <v>27</v>
      </c>
      <c r="C12" s="75"/>
      <c r="D12" s="72"/>
      <c r="E12" s="14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>
        <v>2</v>
      </c>
      <c r="Y12" s="75"/>
      <c r="Z12" s="72">
        <v>2</v>
      </c>
      <c r="AA12" s="75"/>
      <c r="AB12" s="72"/>
      <c r="AC12" s="3"/>
      <c r="AD12" s="3"/>
      <c r="AE12" s="3"/>
    </row>
    <row r="13" spans="1:31" ht="15.75" customHeight="1">
      <c r="A13" s="105"/>
      <c r="B13" s="12" t="s">
        <v>28</v>
      </c>
      <c r="C13" s="75"/>
      <c r="D13" s="72"/>
      <c r="E13" s="14"/>
      <c r="F13" s="72"/>
      <c r="G13" s="75"/>
      <c r="H13" s="72"/>
      <c r="I13" s="75"/>
      <c r="J13" s="72"/>
      <c r="K13" s="75"/>
      <c r="L13" s="72"/>
      <c r="M13" s="75"/>
      <c r="N13" s="72"/>
      <c r="O13" s="75"/>
      <c r="P13" s="72"/>
      <c r="Q13" s="75"/>
      <c r="R13" s="72"/>
      <c r="S13" s="75"/>
      <c r="T13" s="72"/>
      <c r="U13" s="75"/>
      <c r="V13" s="72"/>
      <c r="W13" s="75"/>
      <c r="X13" s="72"/>
      <c r="Y13" s="75"/>
      <c r="Z13" s="72"/>
      <c r="AA13" s="75"/>
      <c r="AB13" s="72"/>
      <c r="AC13" s="86"/>
      <c r="AD13" s="3"/>
      <c r="AE13" s="3"/>
    </row>
    <row r="14" spans="1:31" ht="15.75" customHeight="1">
      <c r="A14" s="105"/>
      <c r="B14" s="12" t="s">
        <v>29</v>
      </c>
      <c r="C14" s="75"/>
      <c r="D14" s="72"/>
      <c r="E14" s="14"/>
      <c r="F14" s="72"/>
      <c r="G14" s="75"/>
      <c r="H14" s="72"/>
      <c r="I14" s="75"/>
      <c r="J14" s="72"/>
      <c r="K14" s="75"/>
      <c r="L14" s="72"/>
      <c r="M14" s="75"/>
      <c r="N14" s="72"/>
      <c r="O14" s="75"/>
      <c r="P14" s="72"/>
      <c r="Q14" s="75"/>
      <c r="R14" s="72"/>
      <c r="S14" s="75"/>
      <c r="T14" s="72"/>
      <c r="U14" s="75"/>
      <c r="V14" s="72"/>
      <c r="W14" s="75"/>
      <c r="X14" s="72"/>
      <c r="Y14" s="75"/>
      <c r="Z14" s="72"/>
      <c r="AA14" s="75"/>
      <c r="AB14" s="72"/>
      <c r="AC14" s="86"/>
      <c r="AD14" s="3"/>
      <c r="AE14" s="3"/>
    </row>
    <row r="15" spans="1:31" ht="15.75" customHeight="1">
      <c r="A15" s="105"/>
      <c r="B15" s="12" t="s">
        <v>30</v>
      </c>
      <c r="C15" s="75"/>
      <c r="D15" s="72"/>
      <c r="E15" s="14"/>
      <c r="F15" s="72"/>
      <c r="G15" s="75"/>
      <c r="H15" s="72"/>
      <c r="I15" s="75"/>
      <c r="J15" s="72"/>
      <c r="K15" s="75"/>
      <c r="L15" s="72"/>
      <c r="M15" s="75"/>
      <c r="N15" s="72"/>
      <c r="O15" s="75"/>
      <c r="P15" s="72"/>
      <c r="Q15" s="75"/>
      <c r="R15" s="72"/>
      <c r="S15" s="75"/>
      <c r="T15" s="72"/>
      <c r="U15" s="75"/>
      <c r="V15" s="72"/>
      <c r="W15" s="75"/>
      <c r="X15" s="72"/>
      <c r="Y15" s="75"/>
      <c r="Z15" s="72"/>
      <c r="AA15" s="75"/>
      <c r="AB15" s="72"/>
      <c r="AC15" s="86"/>
      <c r="AD15" s="3"/>
      <c r="AE15" s="3"/>
    </row>
    <row r="16" spans="1:31" ht="15.75" customHeight="1">
      <c r="A16" s="105"/>
      <c r="B16" s="12" t="s">
        <v>31</v>
      </c>
      <c r="C16" s="75"/>
      <c r="D16" s="72"/>
      <c r="E16" s="14"/>
      <c r="F16" s="72"/>
      <c r="G16" s="75"/>
      <c r="H16" s="72"/>
      <c r="I16" s="75"/>
      <c r="J16" s="72"/>
      <c r="K16" s="75"/>
      <c r="L16" s="72"/>
      <c r="M16" s="75"/>
      <c r="N16" s="72"/>
      <c r="O16" s="75"/>
      <c r="P16" s="72"/>
      <c r="Q16" s="75"/>
      <c r="R16" s="72"/>
      <c r="S16" s="75"/>
      <c r="T16" s="72"/>
      <c r="U16" s="75"/>
      <c r="V16" s="72"/>
      <c r="W16" s="75"/>
      <c r="X16" s="72"/>
      <c r="Y16" s="75"/>
      <c r="Z16" s="72"/>
      <c r="AA16" s="75"/>
      <c r="AB16" s="72"/>
      <c r="AC16" s="86"/>
      <c r="AD16" s="3"/>
      <c r="AE16" s="3"/>
    </row>
    <row r="17" spans="1:31" ht="15.75" customHeight="1">
      <c r="A17" s="105"/>
      <c r="B17" s="12" t="s">
        <v>32</v>
      </c>
      <c r="C17" s="75"/>
      <c r="D17" s="72"/>
      <c r="E17" s="14"/>
      <c r="F17" s="72"/>
      <c r="G17" s="75"/>
      <c r="H17" s="72"/>
      <c r="I17" s="75"/>
      <c r="J17" s="72"/>
      <c r="K17" s="75"/>
      <c r="L17" s="72"/>
      <c r="M17" s="75"/>
      <c r="N17" s="72"/>
      <c r="O17" s="75"/>
      <c r="P17" s="72"/>
      <c r="Q17" s="75"/>
      <c r="R17" s="72"/>
      <c r="S17" s="75"/>
      <c r="T17" s="72"/>
      <c r="U17" s="75"/>
      <c r="V17" s="72"/>
      <c r="W17" s="75"/>
      <c r="X17" s="72"/>
      <c r="Y17" s="75"/>
      <c r="Z17" s="72"/>
      <c r="AA17" s="75"/>
      <c r="AB17" s="72">
        <v>1</v>
      </c>
      <c r="AC17" s="3"/>
      <c r="AD17" s="3"/>
      <c r="AE17" s="3"/>
    </row>
    <row r="18" spans="1:31" ht="15.75" customHeight="1">
      <c r="A18" s="105"/>
      <c r="B18" s="12" t="s">
        <v>33</v>
      </c>
      <c r="C18" s="75"/>
      <c r="D18" s="72"/>
      <c r="E18" s="14"/>
      <c r="F18" s="72"/>
      <c r="G18" s="75"/>
      <c r="H18" s="72"/>
      <c r="I18" s="75"/>
      <c r="J18" s="72"/>
      <c r="K18" s="75"/>
      <c r="L18" s="72"/>
      <c r="M18" s="75"/>
      <c r="N18" s="72"/>
      <c r="O18" s="75"/>
      <c r="P18" s="72"/>
      <c r="Q18" s="75"/>
      <c r="R18" s="72"/>
      <c r="S18" s="75"/>
      <c r="T18" s="72"/>
      <c r="U18" s="75"/>
      <c r="V18" s="72"/>
      <c r="W18" s="75"/>
      <c r="X18" s="72">
        <v>1.5</v>
      </c>
      <c r="Y18" s="75"/>
      <c r="Z18" s="72">
        <v>1.5</v>
      </c>
      <c r="AA18" s="75"/>
      <c r="AB18" s="72"/>
      <c r="AC18" s="3"/>
      <c r="AD18" s="3"/>
      <c r="AE18" s="3"/>
    </row>
    <row r="19" spans="1:31" ht="15.75" customHeight="1">
      <c r="A19" s="105"/>
      <c r="B19" s="12" t="s">
        <v>34</v>
      </c>
      <c r="C19" s="75"/>
      <c r="D19" s="72"/>
      <c r="E19" s="14"/>
      <c r="F19" s="72"/>
      <c r="G19" s="75"/>
      <c r="H19" s="72"/>
      <c r="I19" s="75"/>
      <c r="J19" s="72"/>
      <c r="K19" s="75"/>
      <c r="L19" s="72"/>
      <c r="M19" s="75"/>
      <c r="N19" s="72"/>
      <c r="O19" s="75"/>
      <c r="P19" s="72"/>
      <c r="Q19" s="75"/>
      <c r="R19" s="72"/>
      <c r="S19" s="75"/>
      <c r="T19" s="72"/>
      <c r="U19" s="75"/>
      <c r="V19" s="72"/>
      <c r="W19" s="75"/>
      <c r="X19" s="17"/>
      <c r="Y19" s="75"/>
      <c r="Z19" s="72"/>
      <c r="AA19" s="75"/>
      <c r="AB19" s="72">
        <v>1.5</v>
      </c>
      <c r="AC19" s="3"/>
      <c r="AD19" s="15" t="s">
        <v>21</v>
      </c>
      <c r="AE19" s="15" t="s">
        <v>22</v>
      </c>
    </row>
    <row r="20" spans="1:31" ht="15.75" customHeight="1">
      <c r="A20" s="104"/>
      <c r="B20" s="12" t="s">
        <v>35</v>
      </c>
      <c r="C20" s="75"/>
      <c r="D20" s="72"/>
      <c r="E20" s="14"/>
      <c r="F20" s="72"/>
      <c r="G20" s="75"/>
      <c r="H20" s="72"/>
      <c r="I20" s="75"/>
      <c r="J20" s="72"/>
      <c r="K20" s="75"/>
      <c r="L20" s="72"/>
      <c r="M20" s="75"/>
      <c r="N20" s="72"/>
      <c r="O20" s="75"/>
      <c r="P20" s="72"/>
      <c r="Q20" s="75"/>
      <c r="R20" s="72"/>
      <c r="S20" s="75"/>
      <c r="T20" s="72">
        <v>0.5</v>
      </c>
      <c r="U20" s="75"/>
      <c r="V20" s="72">
        <v>0.5</v>
      </c>
      <c r="W20" s="75"/>
      <c r="X20" s="72">
        <v>0.5</v>
      </c>
      <c r="Y20" s="75"/>
      <c r="Z20" s="72">
        <v>0.5</v>
      </c>
      <c r="AA20" s="75"/>
      <c r="AB20" s="72">
        <v>0.5</v>
      </c>
      <c r="AC20" s="16" t="s">
        <v>36</v>
      </c>
      <c r="AD20" s="3">
        <f>SUM(AA9:AA20,W9:W20,U9:U20,S9:S20,Q9:Q20,Y9:Y20,O9:O20,M9:M20,K9:K20,I9:I20,G9:G20,E9:E20,C9:C20)</f>
        <v>0</v>
      </c>
      <c r="AE20" s="3">
        <f>SUM(AB9:AB20,Z9:Z20,X9:X20,V9:V20,T9:T20,R9:R20,P9:P20,N9:N20,L9:L20,J9:J20,H9:H20,F9:F20,D9:D20)</f>
        <v>51</v>
      </c>
    </row>
    <row r="21" spans="1:31" ht="15.75" customHeight="1">
      <c r="A21" s="90" t="s">
        <v>37</v>
      </c>
      <c r="B21" s="18" t="s">
        <v>38</v>
      </c>
      <c r="C21" s="20"/>
      <c r="D21" s="21"/>
      <c r="E21" s="19"/>
      <c r="F21" s="21"/>
      <c r="G21" s="20"/>
      <c r="H21" s="21"/>
      <c r="I21" s="20"/>
      <c r="J21" s="21"/>
      <c r="K21" s="20"/>
      <c r="L21" s="21"/>
      <c r="M21" s="20"/>
      <c r="N21" s="21"/>
      <c r="O21" s="20"/>
      <c r="P21" s="21"/>
      <c r="Q21" s="20"/>
      <c r="R21" s="21"/>
      <c r="S21" s="20"/>
      <c r="T21" s="21"/>
      <c r="U21" s="20"/>
      <c r="V21" s="21"/>
      <c r="W21" s="20"/>
      <c r="X21" s="106"/>
      <c r="Y21" s="20"/>
      <c r="Z21" s="21"/>
      <c r="AA21" s="77"/>
      <c r="AB21" s="78"/>
      <c r="AC21" s="3"/>
      <c r="AD21" s="3"/>
      <c r="AE21" s="3"/>
    </row>
    <row r="22" spans="1:31" ht="15.75" customHeight="1">
      <c r="A22" s="107"/>
      <c r="B22" s="18" t="s">
        <v>39</v>
      </c>
      <c r="C22" s="20"/>
      <c r="D22" s="21"/>
      <c r="E22" s="19"/>
      <c r="F22" s="21">
        <v>3</v>
      </c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77"/>
      <c r="AB22" s="78"/>
      <c r="AC22" s="3"/>
      <c r="AD22" s="3"/>
      <c r="AE22" s="3"/>
    </row>
    <row r="23" spans="1:31" ht="15.75" customHeight="1">
      <c r="A23" s="107"/>
      <c r="B23" s="18" t="s">
        <v>40</v>
      </c>
      <c r="C23" s="20"/>
      <c r="D23" s="21"/>
      <c r="E23" s="19"/>
      <c r="F23" s="21">
        <v>0.5</v>
      </c>
      <c r="G23" s="20"/>
      <c r="H23" s="21"/>
      <c r="I23" s="20"/>
      <c r="J23" s="21"/>
      <c r="K23" s="20"/>
      <c r="L23" s="21"/>
      <c r="M23" s="20"/>
      <c r="N23" s="21"/>
      <c r="O23" s="20"/>
      <c r="P23" s="21"/>
      <c r="Q23" s="20"/>
      <c r="R23" s="21"/>
      <c r="S23" s="20"/>
      <c r="T23" s="21"/>
      <c r="U23" s="20"/>
      <c r="V23" s="21"/>
      <c r="W23" s="20"/>
      <c r="X23" s="21"/>
      <c r="Y23" s="20"/>
      <c r="Z23" s="21"/>
      <c r="AA23" s="77"/>
      <c r="AB23" s="78"/>
      <c r="AC23" s="3"/>
      <c r="AD23" s="3"/>
      <c r="AE23" s="3"/>
    </row>
    <row r="24" spans="1:31" ht="15.75" customHeight="1">
      <c r="A24" s="107"/>
      <c r="B24" s="18" t="s">
        <v>41</v>
      </c>
      <c r="C24" s="20"/>
      <c r="D24" s="21"/>
      <c r="E24" s="19"/>
      <c r="F24" s="21"/>
      <c r="G24" s="20"/>
      <c r="H24" s="21"/>
      <c r="I24" s="20"/>
      <c r="J24" s="21"/>
      <c r="K24" s="20"/>
      <c r="L24" s="21"/>
      <c r="M24" s="20"/>
      <c r="N24" s="21"/>
      <c r="O24" s="20"/>
      <c r="P24" s="21"/>
      <c r="Q24" s="20"/>
      <c r="R24" s="21"/>
      <c r="S24" s="20"/>
      <c r="T24" s="21"/>
      <c r="U24" s="20"/>
      <c r="V24" s="21"/>
      <c r="W24" s="20"/>
      <c r="X24" s="21"/>
      <c r="Y24" s="20"/>
      <c r="Z24" s="21"/>
      <c r="AA24" s="77"/>
      <c r="AB24" s="78"/>
      <c r="AC24" s="3"/>
      <c r="AD24" s="3"/>
      <c r="AE24" s="3"/>
    </row>
    <row r="25" spans="1:31" ht="15.75" customHeight="1">
      <c r="A25" s="107"/>
      <c r="B25" s="18" t="s">
        <v>42</v>
      </c>
      <c r="C25" s="20"/>
      <c r="D25" s="21"/>
      <c r="E25" s="19"/>
      <c r="F25" s="21"/>
      <c r="G25" s="20"/>
      <c r="H25" s="21"/>
      <c r="I25" s="20"/>
      <c r="J25" s="21"/>
      <c r="K25" s="20"/>
      <c r="L25" s="21"/>
      <c r="M25" s="20"/>
      <c r="N25" s="21"/>
      <c r="O25" s="20"/>
      <c r="P25" s="21"/>
      <c r="Q25" s="20"/>
      <c r="R25" s="21"/>
      <c r="S25" s="20"/>
      <c r="T25" s="21"/>
      <c r="U25" s="20"/>
      <c r="V25" s="21"/>
      <c r="W25" s="20"/>
      <c r="X25" s="21"/>
      <c r="Y25" s="20"/>
      <c r="Z25" s="21"/>
      <c r="AA25" s="77"/>
      <c r="AB25" s="78"/>
      <c r="AC25" s="3"/>
      <c r="AD25" s="3"/>
      <c r="AE25" s="3"/>
    </row>
    <row r="26" spans="1:31" ht="15.75" customHeight="1">
      <c r="A26" s="107"/>
      <c r="B26" s="18" t="s">
        <v>43</v>
      </c>
      <c r="C26" s="20"/>
      <c r="D26" s="21"/>
      <c r="E26" s="19"/>
      <c r="F26" s="21"/>
      <c r="G26" s="20"/>
      <c r="H26" s="21"/>
      <c r="I26" s="20"/>
      <c r="J26" s="21"/>
      <c r="K26" s="20"/>
      <c r="L26" s="21"/>
      <c r="M26" s="20"/>
      <c r="N26" s="21"/>
      <c r="O26" s="20"/>
      <c r="P26" s="21"/>
      <c r="Q26" s="20"/>
      <c r="R26" s="21"/>
      <c r="S26" s="20"/>
      <c r="T26" s="21"/>
      <c r="U26" s="20"/>
      <c r="V26" s="21"/>
      <c r="W26" s="20"/>
      <c r="X26" s="21"/>
      <c r="Y26" s="20"/>
      <c r="Z26" s="21"/>
      <c r="AA26" s="77"/>
      <c r="AB26" s="78"/>
      <c r="AC26" s="16" t="s">
        <v>36</v>
      </c>
      <c r="AD26" s="3">
        <f>SUM(AA21:AA26,Y21:Y26,W21:W26,U21:U26,S21:S26,Q21:Q26,O21:O26,M21:M26,K21:K26,I21:I26,E21:E26,G21:G26,C21:C26)</f>
        <v>0</v>
      </c>
      <c r="AE26" s="3">
        <f>SUM(AB21:AB26,Z21:Z26,X21:X26,V21:V26,T21:T26,R21:R26,P21:P26,N21:N26,L21:L26,J21:J26,H21:H26,F21:F26,D21:D26)</f>
        <v>3.5</v>
      </c>
    </row>
    <row r="27" spans="1:31" ht="15.75" customHeight="1">
      <c r="A27" s="89" t="s">
        <v>44</v>
      </c>
      <c r="B27" s="22" t="s">
        <v>45</v>
      </c>
      <c r="C27" s="79"/>
      <c r="D27" s="25"/>
      <c r="E27" s="23"/>
      <c r="F27" s="25"/>
      <c r="G27" s="79"/>
      <c r="H27" s="25"/>
      <c r="I27" s="79"/>
      <c r="J27" s="25"/>
      <c r="K27" s="79"/>
      <c r="L27" s="25"/>
      <c r="M27" s="79"/>
      <c r="N27" s="25"/>
      <c r="O27" s="79"/>
      <c r="P27" s="25"/>
      <c r="Q27" s="79"/>
      <c r="R27" s="25"/>
      <c r="S27" s="79"/>
      <c r="T27" s="25"/>
      <c r="U27" s="79"/>
      <c r="V27" s="25"/>
      <c r="W27" s="79"/>
      <c r="X27" s="25"/>
      <c r="Y27" s="79"/>
      <c r="Z27" s="25"/>
      <c r="AA27" s="80"/>
      <c r="AB27" s="73"/>
      <c r="AC27" s="3"/>
      <c r="AD27" s="3"/>
      <c r="AE27" s="3"/>
    </row>
    <row r="28" spans="1:31" ht="15.75" customHeight="1">
      <c r="A28" s="105"/>
      <c r="B28" s="22" t="s">
        <v>46</v>
      </c>
      <c r="C28" s="79"/>
      <c r="D28" s="25"/>
      <c r="E28" s="23"/>
      <c r="F28" s="25"/>
      <c r="G28" s="79"/>
      <c r="H28" s="25"/>
      <c r="I28" s="79"/>
      <c r="J28" s="25"/>
      <c r="K28" s="79"/>
      <c r="L28" s="25"/>
      <c r="M28" s="79"/>
      <c r="N28" s="25"/>
      <c r="O28" s="79"/>
      <c r="P28" s="25"/>
      <c r="Q28" s="79"/>
      <c r="R28" s="25"/>
      <c r="S28" s="79"/>
      <c r="T28" s="25"/>
      <c r="U28" s="79"/>
      <c r="V28" s="25"/>
      <c r="W28" s="79"/>
      <c r="X28" s="25"/>
      <c r="Y28" s="79"/>
      <c r="Z28" s="25"/>
      <c r="AA28" s="80"/>
      <c r="AB28" s="73"/>
      <c r="AC28" s="3"/>
      <c r="AD28" s="3"/>
      <c r="AE28" s="3"/>
    </row>
    <row r="29" spans="1:31" ht="15.75" customHeight="1">
      <c r="A29" s="105"/>
      <c r="B29" s="22" t="s">
        <v>47</v>
      </c>
      <c r="C29" s="108"/>
      <c r="D29" s="25"/>
      <c r="E29" s="23"/>
      <c r="F29" s="25"/>
      <c r="G29" s="79"/>
      <c r="H29" s="25"/>
      <c r="I29" s="79"/>
      <c r="J29" s="25"/>
      <c r="K29" s="79"/>
      <c r="L29" s="25"/>
      <c r="M29" s="79"/>
      <c r="N29" s="25"/>
      <c r="O29" s="79"/>
      <c r="P29" s="25"/>
      <c r="Q29" s="79"/>
      <c r="R29" s="25"/>
      <c r="S29" s="79"/>
      <c r="T29" s="25"/>
      <c r="U29" s="79"/>
      <c r="V29" s="25"/>
      <c r="W29" s="79"/>
      <c r="X29" s="25"/>
      <c r="Y29" s="79"/>
      <c r="Z29" s="25"/>
      <c r="AA29" s="80"/>
      <c r="AB29" s="73"/>
      <c r="AC29" s="3"/>
      <c r="AD29" s="3"/>
      <c r="AE29" s="3"/>
    </row>
    <row r="30" spans="1:31" ht="15.75" customHeight="1">
      <c r="A30" s="105"/>
      <c r="B30" s="22" t="s">
        <v>48</v>
      </c>
      <c r="C30" s="79"/>
      <c r="D30" s="25"/>
      <c r="E30" s="23"/>
      <c r="F30" s="25"/>
      <c r="G30" s="79"/>
      <c r="H30" s="25"/>
      <c r="I30" s="79"/>
      <c r="J30" s="25"/>
      <c r="K30" s="79"/>
      <c r="L30" s="25"/>
      <c r="M30" s="79"/>
      <c r="N30" s="25"/>
      <c r="O30" s="79"/>
      <c r="P30" s="25"/>
      <c r="Q30" s="79"/>
      <c r="R30" s="25"/>
      <c r="S30" s="79"/>
      <c r="T30" s="25"/>
      <c r="U30" s="79"/>
      <c r="V30" s="25"/>
      <c r="W30" s="79"/>
      <c r="X30" s="25"/>
      <c r="Y30" s="79"/>
      <c r="Z30" s="25"/>
      <c r="AA30" s="80"/>
      <c r="AB30" s="73"/>
      <c r="AC30" s="3"/>
      <c r="AD30" s="3"/>
      <c r="AE30" s="3"/>
    </row>
    <row r="31" spans="1:31" ht="15.75" customHeight="1">
      <c r="A31" s="105"/>
      <c r="B31" s="22" t="s">
        <v>49</v>
      </c>
      <c r="C31" s="79"/>
      <c r="D31" s="25"/>
      <c r="E31" s="23"/>
      <c r="F31" s="25"/>
      <c r="G31" s="79"/>
      <c r="H31" s="25"/>
      <c r="I31" s="79"/>
      <c r="J31" s="25"/>
      <c r="K31" s="79"/>
      <c r="L31" s="25"/>
      <c r="M31" s="79"/>
      <c r="N31" s="25"/>
      <c r="O31" s="79"/>
      <c r="P31" s="25"/>
      <c r="Q31" s="79"/>
      <c r="R31" s="25"/>
      <c r="S31" s="79"/>
      <c r="T31" s="25"/>
      <c r="U31" s="79"/>
      <c r="V31" s="25"/>
      <c r="W31" s="79"/>
      <c r="X31" s="25"/>
      <c r="Y31" s="79"/>
      <c r="Z31" s="25"/>
      <c r="AA31" s="80"/>
      <c r="AB31" s="73"/>
      <c r="AC31" s="3"/>
      <c r="AD31" s="3"/>
      <c r="AE31" s="3"/>
    </row>
    <row r="32" spans="1:31" ht="15.75" customHeight="1">
      <c r="A32" s="105"/>
      <c r="B32" s="22" t="s">
        <v>50</v>
      </c>
      <c r="C32" s="79"/>
      <c r="D32" s="25"/>
      <c r="E32" s="23"/>
      <c r="F32" s="25">
        <v>0.5</v>
      </c>
      <c r="G32" s="79"/>
      <c r="H32" s="25"/>
      <c r="I32" s="79"/>
      <c r="J32" s="25"/>
      <c r="K32" s="79"/>
      <c r="L32" s="25"/>
      <c r="M32" s="79"/>
      <c r="N32" s="25"/>
      <c r="O32" s="79"/>
      <c r="P32" s="25"/>
      <c r="Q32" s="79"/>
      <c r="R32" s="25"/>
      <c r="S32" s="79"/>
      <c r="T32" s="25"/>
      <c r="U32" s="79"/>
      <c r="V32" s="25"/>
      <c r="W32" s="79"/>
      <c r="X32" s="25"/>
      <c r="Y32" s="79"/>
      <c r="Z32" s="25"/>
      <c r="AA32" s="80"/>
      <c r="AB32" s="73"/>
      <c r="AC32" s="3"/>
      <c r="AD32" s="3"/>
      <c r="AE32" s="3"/>
    </row>
    <row r="33" spans="1:31" ht="15.75" customHeight="1">
      <c r="A33" s="104"/>
      <c r="B33" s="22" t="s">
        <v>51</v>
      </c>
      <c r="C33" s="79"/>
      <c r="D33" s="25"/>
      <c r="E33" s="23"/>
      <c r="F33" s="25"/>
      <c r="G33" s="79"/>
      <c r="H33" s="25"/>
      <c r="I33" s="79"/>
      <c r="J33" s="25"/>
      <c r="K33" s="79"/>
      <c r="L33" s="25"/>
      <c r="M33" s="79"/>
      <c r="N33" s="25"/>
      <c r="O33" s="79"/>
      <c r="P33" s="25"/>
      <c r="Q33" s="79"/>
      <c r="R33" s="25"/>
      <c r="S33" s="79"/>
      <c r="T33" s="25"/>
      <c r="U33" s="79"/>
      <c r="V33" s="25"/>
      <c r="W33" s="79"/>
      <c r="X33" s="25"/>
      <c r="Y33" s="79"/>
      <c r="Z33" s="25"/>
      <c r="AA33" s="80"/>
      <c r="AB33" s="73"/>
      <c r="AC33" s="16" t="s">
        <v>36</v>
      </c>
      <c r="AD33" s="3">
        <f t="shared" ref="AD33:AE33" si="0">SUM(AA27:AA33,Y27:Y33,W27:W33,U27:U33,S27:S33,Q27:Q33,O27:O33,M27:M33,K27:K33,I27:I33,G27:G33,E27:E33,C27:C33)</f>
        <v>0</v>
      </c>
      <c r="AE33" s="3">
        <f t="shared" si="0"/>
        <v>0.5</v>
      </c>
    </row>
    <row r="34" spans="1:31" ht="15.75" customHeight="1">
      <c r="A34" s="95" t="s">
        <v>52</v>
      </c>
      <c r="B34" s="26" t="s">
        <v>53</v>
      </c>
      <c r="C34" s="81"/>
      <c r="D34" s="29"/>
      <c r="E34" s="27"/>
      <c r="F34" s="29"/>
      <c r="G34" s="81"/>
      <c r="H34" s="29"/>
      <c r="I34" s="81"/>
      <c r="J34" s="29"/>
      <c r="K34" s="81"/>
      <c r="L34" s="29"/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3"/>
      <c r="AD34" s="3"/>
      <c r="AE34" s="3"/>
    </row>
    <row r="35" spans="1:31" ht="15.75" customHeight="1">
      <c r="A35" s="105"/>
      <c r="B35" s="26" t="s">
        <v>54</v>
      </c>
      <c r="C35" s="81"/>
      <c r="D35" s="29"/>
      <c r="E35" s="27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5"/>
      <c r="B36" s="26" t="s">
        <v>55</v>
      </c>
      <c r="C36" s="81"/>
      <c r="D36" s="29"/>
      <c r="E36" s="27"/>
      <c r="F36" s="29"/>
      <c r="G36" s="81"/>
      <c r="H36" s="29"/>
      <c r="I36" s="81"/>
      <c r="J36" s="29"/>
      <c r="K36" s="81"/>
      <c r="L36" s="29"/>
      <c r="M36" s="81"/>
      <c r="N36" s="29"/>
      <c r="O36" s="81"/>
      <c r="P36" s="29"/>
      <c r="Q36" s="81"/>
      <c r="R36" s="29"/>
      <c r="S36" s="81"/>
      <c r="T36" s="29"/>
      <c r="U36" s="81"/>
      <c r="V36" s="29"/>
      <c r="W36" s="81"/>
      <c r="X36" s="29"/>
      <c r="Y36" s="81"/>
      <c r="Z36" s="29"/>
      <c r="AA36" s="28"/>
      <c r="AB36" s="30"/>
      <c r="AC36" s="3"/>
      <c r="AD36" s="3"/>
      <c r="AE36" s="3"/>
    </row>
    <row r="37" spans="1:31" ht="15.75" customHeight="1">
      <c r="A37" s="105"/>
      <c r="B37" s="26" t="s">
        <v>56</v>
      </c>
      <c r="C37" s="81"/>
      <c r="D37" s="29"/>
      <c r="E37" s="27"/>
      <c r="F37" s="29"/>
      <c r="G37" s="81"/>
      <c r="H37" s="29"/>
      <c r="I37" s="81"/>
      <c r="J37" s="29"/>
      <c r="K37" s="81"/>
      <c r="L37" s="29"/>
      <c r="M37" s="81"/>
      <c r="N37" s="29"/>
      <c r="O37" s="81"/>
      <c r="P37" s="29"/>
      <c r="Q37" s="81"/>
      <c r="R37" s="29"/>
      <c r="S37" s="81"/>
      <c r="T37" s="29"/>
      <c r="U37" s="81"/>
      <c r="V37" s="29"/>
      <c r="W37" s="81"/>
      <c r="X37" s="29"/>
      <c r="Y37" s="81"/>
      <c r="Z37" s="29"/>
      <c r="AA37" s="28"/>
      <c r="AB37" s="30"/>
      <c r="AC37" s="3"/>
      <c r="AD37" s="3"/>
      <c r="AE37" s="3"/>
    </row>
    <row r="38" spans="1:31" ht="15.75" customHeight="1">
      <c r="A38" s="105"/>
      <c r="B38" s="26" t="s">
        <v>57</v>
      </c>
      <c r="C38" s="81"/>
      <c r="D38" s="29"/>
      <c r="E38" s="27"/>
      <c r="F38" s="29"/>
      <c r="G38" s="81"/>
      <c r="H38" s="29"/>
      <c r="I38" s="81"/>
      <c r="J38" s="29"/>
      <c r="K38" s="81"/>
      <c r="L38" s="29"/>
      <c r="M38" s="81"/>
      <c r="N38" s="29"/>
      <c r="O38" s="81"/>
      <c r="P38" s="29"/>
      <c r="Q38" s="81"/>
      <c r="R38" s="29"/>
      <c r="S38" s="81"/>
      <c r="T38" s="29"/>
      <c r="U38" s="81"/>
      <c r="V38" s="29"/>
      <c r="W38" s="81"/>
      <c r="X38" s="29"/>
      <c r="Y38" s="81"/>
      <c r="Z38" s="29"/>
      <c r="AA38" s="28"/>
      <c r="AB38" s="30"/>
      <c r="AC38" s="3"/>
      <c r="AD38" s="3"/>
      <c r="AE38" s="3"/>
    </row>
    <row r="39" spans="1:31" ht="15.75" customHeight="1">
      <c r="A39" s="105"/>
      <c r="B39" s="26" t="s">
        <v>58</v>
      </c>
      <c r="C39" s="81"/>
      <c r="D39" s="29"/>
      <c r="E39" s="27"/>
      <c r="F39" s="29"/>
      <c r="G39" s="81"/>
      <c r="H39" s="29"/>
      <c r="I39" s="81"/>
      <c r="J39" s="29"/>
      <c r="K39" s="81"/>
      <c r="L39" s="29"/>
      <c r="M39" s="81"/>
      <c r="N39" s="29"/>
      <c r="O39" s="81"/>
      <c r="P39" s="29"/>
      <c r="Q39" s="81"/>
      <c r="R39" s="29"/>
      <c r="S39" s="81"/>
      <c r="T39" s="29"/>
      <c r="U39" s="81"/>
      <c r="V39" s="29"/>
      <c r="W39" s="81"/>
      <c r="X39" s="29"/>
      <c r="Y39" s="81"/>
      <c r="Z39" s="29"/>
      <c r="AA39" s="28"/>
      <c r="AB39" s="30"/>
      <c r="AC39" s="3"/>
      <c r="AD39" s="3"/>
      <c r="AE39" s="3"/>
    </row>
    <row r="40" spans="1:31" ht="15.75" customHeight="1">
      <c r="A40" s="105"/>
      <c r="B40" s="26" t="s">
        <v>59</v>
      </c>
      <c r="C40" s="81"/>
      <c r="D40" s="29"/>
      <c r="E40" s="27"/>
      <c r="F40" s="29"/>
      <c r="G40" s="81"/>
      <c r="H40" s="29"/>
      <c r="I40" s="81"/>
      <c r="J40" s="29"/>
      <c r="K40" s="81"/>
      <c r="L40" s="29"/>
      <c r="M40" s="81"/>
      <c r="N40" s="29"/>
      <c r="O40" s="81"/>
      <c r="P40" s="29"/>
      <c r="Q40" s="81"/>
      <c r="R40" s="29"/>
      <c r="S40" s="81"/>
      <c r="T40" s="29"/>
      <c r="U40" s="81"/>
      <c r="V40" s="29"/>
      <c r="W40" s="81"/>
      <c r="X40" s="29"/>
      <c r="Y40" s="81"/>
      <c r="Z40" s="29"/>
      <c r="AA40" s="28"/>
      <c r="AB40" s="30"/>
      <c r="AC40" s="3"/>
      <c r="AD40" s="3"/>
      <c r="AE40" s="3"/>
    </row>
    <row r="41" spans="1:31" ht="15.75" customHeight="1">
      <c r="A41" s="105"/>
      <c r="B41" s="26" t="s">
        <v>60</v>
      </c>
      <c r="C41" s="81"/>
      <c r="D41" s="29"/>
      <c r="E41" s="27"/>
      <c r="F41" s="29"/>
      <c r="G41" s="81"/>
      <c r="H41" s="29"/>
      <c r="I41" s="81"/>
      <c r="J41" s="29"/>
      <c r="K41" s="81"/>
      <c r="L41" s="29"/>
      <c r="M41" s="81"/>
      <c r="N41" s="29"/>
      <c r="O41" s="81"/>
      <c r="P41" s="29"/>
      <c r="Q41" s="81"/>
      <c r="R41" s="29"/>
      <c r="S41" s="81"/>
      <c r="T41" s="29"/>
      <c r="U41" s="81"/>
      <c r="V41" s="29"/>
      <c r="W41" s="81"/>
      <c r="X41" s="29"/>
      <c r="Y41" s="81"/>
      <c r="Z41" s="29"/>
      <c r="AA41" s="28"/>
      <c r="AB41" s="30"/>
      <c r="AC41" s="3"/>
      <c r="AD41" s="3"/>
      <c r="AE41" s="3"/>
    </row>
    <row r="42" spans="1:31" ht="15.75" customHeight="1">
      <c r="A42" s="105"/>
      <c r="B42" s="26" t="s">
        <v>61</v>
      </c>
      <c r="C42" s="81"/>
      <c r="D42" s="29"/>
      <c r="E42" s="27"/>
      <c r="F42" s="29"/>
      <c r="G42" s="81"/>
      <c r="H42" s="29"/>
      <c r="I42" s="81"/>
      <c r="J42" s="29"/>
      <c r="K42" s="81"/>
      <c r="L42" s="29"/>
      <c r="M42" s="81"/>
      <c r="N42" s="29"/>
      <c r="O42" s="81"/>
      <c r="P42" s="29"/>
      <c r="Q42" s="81"/>
      <c r="R42" s="29"/>
      <c r="S42" s="81"/>
      <c r="T42" s="29"/>
      <c r="U42" s="81"/>
      <c r="V42" s="29"/>
      <c r="W42" s="81"/>
      <c r="X42" s="29"/>
      <c r="Y42" s="81"/>
      <c r="Z42" s="29"/>
      <c r="AA42" s="28"/>
      <c r="AB42" s="30"/>
      <c r="AC42" s="3"/>
      <c r="AD42" s="3"/>
      <c r="AE42" s="3"/>
    </row>
    <row r="43" spans="1:31" ht="15.75" customHeight="1">
      <c r="A43" s="105"/>
      <c r="B43" s="26" t="s">
        <v>62</v>
      </c>
      <c r="C43" s="81"/>
      <c r="D43" s="29"/>
      <c r="E43" s="27"/>
      <c r="F43" s="29"/>
      <c r="G43" s="81"/>
      <c r="H43" s="29"/>
      <c r="I43" s="81"/>
      <c r="J43" s="29"/>
      <c r="K43" s="81"/>
      <c r="L43" s="29"/>
      <c r="M43" s="81"/>
      <c r="N43" s="29"/>
      <c r="O43" s="81"/>
      <c r="P43" s="29"/>
      <c r="Q43" s="81"/>
      <c r="R43" s="29"/>
      <c r="S43" s="81"/>
      <c r="T43" s="29"/>
      <c r="U43" s="81"/>
      <c r="V43" s="29"/>
      <c r="W43" s="81"/>
      <c r="X43" s="29"/>
      <c r="Y43" s="81"/>
      <c r="Z43" s="29"/>
      <c r="AA43" s="28"/>
      <c r="AB43" s="30"/>
      <c r="AC43" s="3"/>
      <c r="AD43" s="3"/>
      <c r="AE43" s="3"/>
    </row>
    <row r="44" spans="1:31" ht="15.75" customHeight="1">
      <c r="A44" s="104"/>
      <c r="B44" s="26" t="s">
        <v>63</v>
      </c>
      <c r="C44" s="31"/>
      <c r="D44" s="32"/>
      <c r="E44" s="33"/>
      <c r="F44" s="32"/>
      <c r="G44" s="31"/>
      <c r="H44" s="32"/>
      <c r="I44" s="31"/>
      <c r="J44" s="32"/>
      <c r="K44" s="31"/>
      <c r="L44" s="32"/>
      <c r="M44" s="31"/>
      <c r="N44" s="32"/>
      <c r="O44" s="31"/>
      <c r="P44" s="32"/>
      <c r="Q44" s="31"/>
      <c r="R44" s="32"/>
      <c r="S44" s="31"/>
      <c r="T44" s="32"/>
      <c r="U44" s="31"/>
      <c r="V44" s="32"/>
      <c r="W44" s="31"/>
      <c r="X44" s="32"/>
      <c r="Y44" s="31"/>
      <c r="Z44" s="32"/>
      <c r="AA44" s="34"/>
      <c r="AB44" s="35"/>
      <c r="AC44" s="16" t="s">
        <v>36</v>
      </c>
      <c r="AD44" s="3">
        <f t="shared" ref="AD44:AE44" si="1">SUM(AA34:AA44,Y34:Y44,W34:W44,U34:U44,S34:S44,Q34:Q44,O34:O44,M34:M44,K34:K44,I34:I44,G34:G44,E34:E44,C34:C44)</f>
        <v>0</v>
      </c>
      <c r="AE44" s="3">
        <f t="shared" si="1"/>
        <v>0</v>
      </c>
    </row>
    <row r="45" spans="1:31" ht="15.75" customHeight="1">
      <c r="A45" s="100" t="s">
        <v>64</v>
      </c>
      <c r="B45" s="36" t="s">
        <v>65</v>
      </c>
      <c r="C45" s="37"/>
      <c r="D45" s="38"/>
      <c r="E45" s="39"/>
      <c r="F45" s="38"/>
      <c r="G45" s="37"/>
      <c r="H45" s="38"/>
      <c r="I45" s="37"/>
      <c r="J45" s="38"/>
      <c r="K45" s="37"/>
      <c r="L45" s="38"/>
      <c r="M45" s="37"/>
      <c r="N45" s="38"/>
      <c r="O45" s="37"/>
      <c r="P45" s="38"/>
      <c r="Q45" s="37"/>
      <c r="R45" s="38"/>
      <c r="S45" s="37"/>
      <c r="T45" s="38"/>
      <c r="U45" s="37"/>
      <c r="V45" s="38"/>
      <c r="W45" s="37"/>
      <c r="X45" s="38"/>
      <c r="Y45" s="37"/>
      <c r="Z45" s="38"/>
      <c r="AA45" s="37"/>
      <c r="AB45" s="38"/>
      <c r="AC45" s="3"/>
      <c r="AD45" s="3"/>
      <c r="AE45" s="3"/>
    </row>
    <row r="46" spans="1:31" ht="15.75" customHeight="1">
      <c r="A46" s="105"/>
      <c r="B46" s="36" t="s">
        <v>66</v>
      </c>
      <c r="C46" s="37"/>
      <c r="D46" s="38"/>
      <c r="E46" s="39"/>
      <c r="F46" s="38"/>
      <c r="G46" s="37"/>
      <c r="H46" s="38"/>
      <c r="I46" s="37"/>
      <c r="J46" s="38"/>
      <c r="K46" s="37"/>
      <c r="L46" s="38"/>
      <c r="M46" s="37"/>
      <c r="N46" s="38"/>
      <c r="O46" s="37"/>
      <c r="P46" s="38"/>
      <c r="Q46" s="37"/>
      <c r="R46" s="38"/>
      <c r="S46" s="37"/>
      <c r="T46" s="38"/>
      <c r="U46" s="37"/>
      <c r="V46" s="38"/>
      <c r="W46" s="37"/>
      <c r="X46" s="38"/>
      <c r="Y46" s="37"/>
      <c r="Z46" s="38"/>
      <c r="AA46" s="37"/>
      <c r="AB46" s="38"/>
      <c r="AC46" s="3"/>
      <c r="AD46" s="3"/>
      <c r="AE46" s="3"/>
    </row>
    <row r="47" spans="1:31" ht="15.75" customHeight="1">
      <c r="A47" s="105"/>
      <c r="B47" s="36" t="s">
        <v>67</v>
      </c>
      <c r="C47" s="40"/>
      <c r="D47" s="41"/>
      <c r="E47" s="42"/>
      <c r="F47" s="41"/>
      <c r="G47" s="40"/>
      <c r="H47" s="41"/>
      <c r="I47" s="40"/>
      <c r="J47" s="41"/>
      <c r="K47" s="40"/>
      <c r="L47" s="41"/>
      <c r="M47" s="40"/>
      <c r="N47" s="41"/>
      <c r="O47" s="40"/>
      <c r="P47" s="41"/>
      <c r="Q47" s="40"/>
      <c r="R47" s="41"/>
      <c r="S47" s="40"/>
      <c r="T47" s="41"/>
      <c r="U47" s="40"/>
      <c r="V47" s="41"/>
      <c r="W47" s="40"/>
      <c r="X47" s="41"/>
      <c r="Y47" s="40"/>
      <c r="Z47" s="41"/>
      <c r="AA47" s="40"/>
      <c r="AB47" s="41"/>
      <c r="AC47" s="3"/>
      <c r="AD47" s="3"/>
      <c r="AE47" s="3"/>
    </row>
    <row r="48" spans="1:31" ht="15.75" customHeight="1">
      <c r="A48" s="105"/>
      <c r="B48" s="36" t="s">
        <v>68</v>
      </c>
      <c r="C48" s="109"/>
      <c r="D48" s="110"/>
      <c r="E48" s="111"/>
      <c r="F48" s="110"/>
      <c r="G48" s="109"/>
      <c r="H48" s="110"/>
      <c r="I48" s="109"/>
      <c r="J48" s="110"/>
      <c r="K48" s="109"/>
      <c r="L48" s="110"/>
      <c r="M48" s="109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105"/>
      <c r="B49" s="36" t="s">
        <v>69</v>
      </c>
      <c r="C49" s="109"/>
      <c r="D49" s="110"/>
      <c r="E49" s="111"/>
      <c r="F49" s="110"/>
      <c r="G49" s="109"/>
      <c r="H49" s="38"/>
      <c r="I49" s="37"/>
      <c r="J49" s="38"/>
      <c r="K49" s="37"/>
      <c r="L49" s="38"/>
      <c r="M49" s="37"/>
      <c r="N49" s="110"/>
      <c r="O49" s="109"/>
      <c r="P49" s="110"/>
      <c r="Q49" s="109"/>
      <c r="R49" s="110"/>
      <c r="S49" s="109"/>
      <c r="T49" s="110"/>
      <c r="U49" s="109"/>
      <c r="V49" s="110"/>
      <c r="W49" s="109"/>
      <c r="X49" s="110"/>
      <c r="Y49" s="109"/>
      <c r="Z49" s="110"/>
      <c r="AA49" s="109"/>
      <c r="AB49" s="110"/>
      <c r="AC49" s="3"/>
      <c r="AD49" s="3"/>
      <c r="AE49" s="3"/>
    </row>
    <row r="50" spans="1:31" ht="15.75" customHeight="1">
      <c r="A50" s="105"/>
      <c r="B50" s="36" t="s">
        <v>70</v>
      </c>
      <c r="C50" s="109"/>
      <c r="D50" s="110"/>
      <c r="E50" s="111"/>
      <c r="F50" s="110"/>
      <c r="G50" s="109"/>
      <c r="H50" s="110"/>
      <c r="I50" s="109"/>
      <c r="J50" s="110"/>
      <c r="K50" s="109"/>
      <c r="L50" s="110"/>
      <c r="M50" s="109"/>
      <c r="N50" s="110"/>
      <c r="O50" s="109"/>
      <c r="P50" s="110"/>
      <c r="Q50" s="109"/>
      <c r="R50" s="110"/>
      <c r="S50" s="109"/>
      <c r="T50" s="110"/>
      <c r="U50" s="109"/>
      <c r="V50" s="110"/>
      <c r="W50" s="109"/>
      <c r="X50" s="110"/>
      <c r="Y50" s="109"/>
      <c r="Z50" s="110"/>
      <c r="AA50" s="109"/>
      <c r="AB50" s="110"/>
      <c r="AC50" s="3"/>
      <c r="AD50" s="3"/>
      <c r="AE50" s="3"/>
    </row>
    <row r="51" spans="1:31" ht="15.75" customHeight="1">
      <c r="A51" s="105"/>
      <c r="B51" s="36" t="s">
        <v>71</v>
      </c>
      <c r="C51" s="109"/>
      <c r="D51" s="110"/>
      <c r="E51" s="111"/>
      <c r="F51" s="110"/>
      <c r="G51" s="109"/>
      <c r="H51" s="110"/>
      <c r="I51" s="109"/>
      <c r="J51" s="110"/>
      <c r="K51" s="109"/>
      <c r="L51" s="110"/>
      <c r="M51" s="109"/>
      <c r="N51" s="110"/>
      <c r="O51" s="109"/>
      <c r="P51" s="110"/>
      <c r="Q51" s="109"/>
      <c r="R51" s="110"/>
      <c r="S51" s="109"/>
      <c r="T51" s="110"/>
      <c r="U51" s="109"/>
      <c r="V51" s="110"/>
      <c r="W51" s="109"/>
      <c r="X51" s="110"/>
      <c r="Y51" s="109"/>
      <c r="Z51" s="110"/>
      <c r="AA51" s="109"/>
      <c r="AB51" s="110"/>
      <c r="AC51" s="3"/>
      <c r="AD51" s="3"/>
      <c r="AE51" s="3"/>
    </row>
    <row r="52" spans="1:31" ht="15.75" customHeight="1">
      <c r="A52" s="105"/>
      <c r="B52" s="36" t="s">
        <v>72</v>
      </c>
      <c r="C52" s="109"/>
      <c r="D52" s="110"/>
      <c r="E52" s="111"/>
      <c r="F52" s="110"/>
      <c r="G52" s="109"/>
      <c r="H52" s="110"/>
      <c r="I52" s="109"/>
      <c r="J52" s="110"/>
      <c r="K52" s="109"/>
      <c r="L52" s="110"/>
      <c r="M52" s="109"/>
      <c r="N52" s="110"/>
      <c r="O52" s="109"/>
      <c r="P52" s="110"/>
      <c r="Q52" s="109"/>
      <c r="R52" s="110"/>
      <c r="S52" s="109"/>
      <c r="T52" s="110"/>
      <c r="U52" s="109"/>
      <c r="V52" s="110"/>
      <c r="W52" s="109"/>
      <c r="X52" s="110"/>
      <c r="Y52" s="109"/>
      <c r="Z52" s="110"/>
      <c r="AA52" s="109"/>
      <c r="AB52" s="110"/>
      <c r="AC52" s="3"/>
      <c r="AD52" s="3"/>
      <c r="AE52" s="3"/>
    </row>
    <row r="53" spans="1:31" ht="15.75" customHeight="1">
      <c r="A53" s="105"/>
      <c r="B53" s="36" t="s">
        <v>73</v>
      </c>
      <c r="C53" s="109"/>
      <c r="D53" s="110"/>
      <c r="E53" s="111"/>
      <c r="F53" s="110"/>
      <c r="G53" s="109"/>
      <c r="H53" s="110"/>
      <c r="I53" s="109"/>
      <c r="J53" s="110"/>
      <c r="K53" s="109"/>
      <c r="L53" s="110"/>
      <c r="M53" s="109"/>
      <c r="N53" s="110"/>
      <c r="O53" s="109"/>
      <c r="P53" s="110"/>
      <c r="Q53" s="109"/>
      <c r="R53" s="110"/>
      <c r="S53" s="109"/>
      <c r="T53" s="110"/>
      <c r="U53" s="109"/>
      <c r="V53" s="110"/>
      <c r="W53" s="109"/>
      <c r="X53" s="110"/>
      <c r="Y53" s="109"/>
      <c r="Z53" s="110"/>
      <c r="AA53" s="109"/>
      <c r="AB53" s="110"/>
      <c r="AC53" s="3"/>
      <c r="AD53" s="3"/>
      <c r="AE53" s="3"/>
    </row>
    <row r="54" spans="1:31" ht="15.75" customHeight="1">
      <c r="A54" s="105"/>
      <c r="B54" s="36" t="s">
        <v>74</v>
      </c>
      <c r="C54" s="109"/>
      <c r="D54" s="110"/>
      <c r="E54" s="111"/>
      <c r="F54" s="110"/>
      <c r="G54" s="109"/>
      <c r="H54" s="110"/>
      <c r="I54" s="109"/>
      <c r="J54" s="110"/>
      <c r="K54" s="109"/>
      <c r="L54" s="110"/>
      <c r="M54" s="109"/>
      <c r="N54" s="110"/>
      <c r="O54" s="109"/>
      <c r="P54" s="110"/>
      <c r="Q54" s="109"/>
      <c r="R54" s="110"/>
      <c r="S54" s="109"/>
      <c r="T54" s="110"/>
      <c r="U54" s="109"/>
      <c r="V54" s="110"/>
      <c r="W54" s="109"/>
      <c r="X54" s="110"/>
      <c r="Y54" s="109"/>
      <c r="Z54" s="110"/>
      <c r="AA54" s="109"/>
      <c r="AB54" s="110"/>
      <c r="AC54" s="3"/>
      <c r="AD54" s="3"/>
      <c r="AE54" s="3"/>
    </row>
    <row r="55" spans="1:31" ht="15.75" customHeight="1">
      <c r="A55" s="105"/>
      <c r="B55" s="36" t="s">
        <v>75</v>
      </c>
      <c r="C55" s="109"/>
      <c r="D55" s="110"/>
      <c r="E55" s="111"/>
      <c r="F55" s="110"/>
      <c r="G55" s="109"/>
      <c r="H55" s="110"/>
      <c r="I55" s="109"/>
      <c r="J55" s="110"/>
      <c r="K55" s="109"/>
      <c r="L55" s="110"/>
      <c r="M55" s="109"/>
      <c r="N55" s="110"/>
      <c r="O55" s="109"/>
      <c r="P55" s="110"/>
      <c r="Q55" s="109"/>
      <c r="R55" s="110"/>
      <c r="S55" s="109"/>
      <c r="T55" s="110"/>
      <c r="U55" s="109"/>
      <c r="V55" s="110"/>
      <c r="W55" s="109"/>
      <c r="X55" s="110"/>
      <c r="Y55" s="109"/>
      <c r="Z55" s="110"/>
      <c r="AA55" s="109"/>
      <c r="AB55" s="110"/>
      <c r="AC55" s="3"/>
      <c r="AD55" s="3"/>
      <c r="AE55" s="3"/>
    </row>
    <row r="56" spans="1:31" ht="15.75" customHeight="1">
      <c r="A56" s="104"/>
      <c r="B56" s="36" t="s">
        <v>76</v>
      </c>
      <c r="C56" s="109"/>
      <c r="D56" s="110"/>
      <c r="E56" s="111"/>
      <c r="F56" s="110"/>
      <c r="G56" s="109"/>
      <c r="H56" s="110"/>
      <c r="I56" s="109"/>
      <c r="J56" s="110"/>
      <c r="K56" s="109"/>
      <c r="L56" s="110"/>
      <c r="M56" s="109"/>
      <c r="N56" s="110"/>
      <c r="O56" s="109"/>
      <c r="P56" s="110"/>
      <c r="Q56" s="109"/>
      <c r="R56" s="110"/>
      <c r="S56" s="109"/>
      <c r="T56" s="110"/>
      <c r="U56" s="109"/>
      <c r="V56" s="110"/>
      <c r="W56" s="109"/>
      <c r="X56" s="110"/>
      <c r="Y56" s="109"/>
      <c r="Z56" s="110"/>
      <c r="AA56" s="109"/>
      <c r="AB56" s="110"/>
      <c r="AC56" s="16" t="s">
        <v>36</v>
      </c>
      <c r="AD56" s="3">
        <f t="shared" ref="AD56:AE56" si="2">SUM(AA45:AA56,Y45:Y56,W45:W56,U45:U56,S45:S56,Q45:Q56,O45:O56,M45:M56,K45:K56,I45:I56,G45:G56,E45:E56,C45:C56)</f>
        <v>0</v>
      </c>
      <c r="AE56" s="3">
        <f t="shared" si="2"/>
        <v>0</v>
      </c>
    </row>
    <row r="57" spans="1:31" ht="15.75" customHeight="1">
      <c r="A57" s="99" t="s">
        <v>77</v>
      </c>
      <c r="B57" s="43" t="s">
        <v>78</v>
      </c>
      <c r="C57" s="112"/>
      <c r="D57" s="113"/>
      <c r="E57" s="114"/>
      <c r="F57" s="113"/>
      <c r="G57" s="112"/>
      <c r="H57" s="113"/>
      <c r="I57" s="112"/>
      <c r="J57" s="113"/>
      <c r="K57" s="112"/>
      <c r="L57" s="113"/>
      <c r="M57" s="112"/>
      <c r="N57" s="113"/>
      <c r="O57" s="112"/>
      <c r="P57" s="113"/>
      <c r="Q57" s="112"/>
      <c r="R57" s="113"/>
      <c r="S57" s="112"/>
      <c r="T57" s="113"/>
      <c r="U57" s="112"/>
      <c r="V57" s="113"/>
      <c r="W57" s="112"/>
      <c r="X57" s="113"/>
      <c r="Y57" s="112"/>
      <c r="Z57" s="113"/>
      <c r="AA57" s="112"/>
      <c r="AB57" s="113"/>
      <c r="AC57" s="3"/>
      <c r="AD57" s="3"/>
      <c r="AE57" s="3"/>
    </row>
    <row r="58" spans="1:31" ht="15.75" customHeight="1">
      <c r="A58" s="105"/>
      <c r="B58" s="43" t="s">
        <v>79</v>
      </c>
      <c r="C58" s="112"/>
      <c r="D58" s="113"/>
      <c r="E58" s="114"/>
      <c r="F58" s="113">
        <v>3</v>
      </c>
      <c r="G58" s="112"/>
      <c r="H58" s="113"/>
      <c r="I58" s="112"/>
      <c r="J58" s="113">
        <v>5.5</v>
      </c>
      <c r="K58" s="112"/>
      <c r="L58" s="113"/>
      <c r="M58" s="112"/>
      <c r="N58" s="113">
        <v>2</v>
      </c>
      <c r="O58" s="112"/>
      <c r="P58" s="113">
        <v>1.5</v>
      </c>
      <c r="Q58" s="112"/>
      <c r="R58" s="113"/>
      <c r="S58" s="112"/>
      <c r="T58" s="113"/>
      <c r="U58" s="112"/>
      <c r="V58" s="113"/>
      <c r="W58" s="112"/>
      <c r="X58" s="113"/>
      <c r="Y58" s="112"/>
      <c r="Z58" s="113"/>
      <c r="AA58" s="112"/>
      <c r="AB58" s="113"/>
      <c r="AC58" s="3"/>
      <c r="AD58" s="3"/>
      <c r="AE58" s="3"/>
    </row>
    <row r="59" spans="1:31" ht="15.75" customHeight="1">
      <c r="A59" s="105"/>
      <c r="B59" s="43" t="s">
        <v>80</v>
      </c>
      <c r="C59" s="112"/>
      <c r="D59" s="113"/>
      <c r="E59" s="114"/>
      <c r="F59" s="113"/>
      <c r="G59" s="112"/>
      <c r="H59" s="113"/>
      <c r="I59" s="112"/>
      <c r="J59" s="113"/>
      <c r="K59" s="112"/>
      <c r="L59" s="113"/>
      <c r="M59" s="112"/>
      <c r="N59" s="113"/>
      <c r="O59" s="112"/>
      <c r="P59" s="113"/>
      <c r="Q59" s="112"/>
      <c r="R59" s="113"/>
      <c r="S59" s="112"/>
      <c r="T59" s="113"/>
      <c r="U59" s="112"/>
      <c r="V59" s="113"/>
      <c r="W59" s="112"/>
      <c r="X59" s="113"/>
      <c r="Y59" s="112"/>
      <c r="Z59" s="113"/>
      <c r="AA59" s="112"/>
      <c r="AB59" s="113"/>
      <c r="AC59" s="3"/>
      <c r="AD59" s="3"/>
      <c r="AE59" s="3"/>
    </row>
    <row r="60" spans="1:31" ht="15.75" customHeight="1">
      <c r="A60" s="105"/>
      <c r="B60" s="43" t="s">
        <v>81</v>
      </c>
      <c r="C60" s="112"/>
      <c r="D60" s="113"/>
      <c r="E60" s="114"/>
      <c r="F60" s="113"/>
      <c r="G60" s="112"/>
      <c r="H60" s="113"/>
      <c r="I60" s="112"/>
      <c r="J60" s="113"/>
      <c r="K60" s="112"/>
      <c r="L60" s="113"/>
      <c r="M60" s="112"/>
      <c r="N60" s="113"/>
      <c r="O60" s="112"/>
      <c r="P60" s="113"/>
      <c r="Q60" s="112"/>
      <c r="R60" s="113"/>
      <c r="S60" s="112"/>
      <c r="T60" s="113"/>
      <c r="U60" s="112"/>
      <c r="V60" s="113"/>
      <c r="W60" s="112"/>
      <c r="X60" s="113"/>
      <c r="Y60" s="112"/>
      <c r="Z60" s="113"/>
      <c r="AA60" s="112"/>
      <c r="AB60" s="113"/>
      <c r="AC60" s="3"/>
      <c r="AD60" s="3"/>
      <c r="AE60" s="3"/>
    </row>
    <row r="61" spans="1:31" ht="15.75" customHeight="1">
      <c r="A61" s="105"/>
      <c r="B61" s="43" t="s">
        <v>82</v>
      </c>
      <c r="C61" s="112"/>
      <c r="D61" s="113"/>
      <c r="E61" s="114"/>
      <c r="F61" s="113"/>
      <c r="G61" s="112"/>
      <c r="H61" s="113"/>
      <c r="I61" s="112"/>
      <c r="J61" s="113"/>
      <c r="K61" s="112"/>
      <c r="L61" s="113"/>
      <c r="M61" s="112"/>
      <c r="N61" s="113"/>
      <c r="O61" s="112"/>
      <c r="P61" s="113"/>
      <c r="Q61" s="112"/>
      <c r="R61" s="113"/>
      <c r="S61" s="112"/>
      <c r="T61" s="113"/>
      <c r="U61" s="112"/>
      <c r="V61" s="113"/>
      <c r="W61" s="112"/>
      <c r="X61" s="113"/>
      <c r="Y61" s="112"/>
      <c r="Z61" s="113"/>
      <c r="AA61" s="112"/>
      <c r="AB61" s="113"/>
      <c r="AC61" s="3"/>
      <c r="AD61" s="3"/>
      <c r="AE61" s="3"/>
    </row>
    <row r="62" spans="1:31" ht="15.75" customHeight="1">
      <c r="A62" s="105"/>
      <c r="B62" s="43" t="s">
        <v>83</v>
      </c>
      <c r="C62" s="112"/>
      <c r="D62" s="113"/>
      <c r="E62" s="114"/>
      <c r="F62" s="113"/>
      <c r="G62" s="112"/>
      <c r="H62" s="113"/>
      <c r="I62" s="112"/>
      <c r="J62" s="113"/>
      <c r="K62" s="112"/>
      <c r="L62" s="113"/>
      <c r="M62" s="112"/>
      <c r="N62" s="113"/>
      <c r="O62" s="112"/>
      <c r="P62" s="113"/>
      <c r="Q62" s="112"/>
      <c r="R62" s="113"/>
      <c r="S62" s="112"/>
      <c r="T62" s="113"/>
      <c r="U62" s="112"/>
      <c r="V62" s="113"/>
      <c r="W62" s="112"/>
      <c r="X62" s="113"/>
      <c r="Y62" s="112"/>
      <c r="Z62" s="113"/>
      <c r="AA62" s="112"/>
      <c r="AB62" s="113"/>
      <c r="AC62" s="3"/>
      <c r="AD62" s="3"/>
      <c r="AE62" s="3"/>
    </row>
    <row r="63" spans="1:31" ht="15.75" customHeight="1">
      <c r="A63" s="105"/>
      <c r="B63" s="43" t="s">
        <v>84</v>
      </c>
      <c r="C63" s="112"/>
      <c r="D63" s="113"/>
      <c r="E63" s="114"/>
      <c r="F63" s="113"/>
      <c r="G63" s="112"/>
      <c r="H63" s="44"/>
      <c r="I63" s="112"/>
      <c r="J63" s="113"/>
      <c r="K63" s="112"/>
      <c r="L63" s="113"/>
      <c r="M63" s="112"/>
      <c r="N63" s="113"/>
      <c r="O63" s="112"/>
      <c r="P63" s="113"/>
      <c r="Q63" s="112"/>
      <c r="R63" s="113"/>
      <c r="S63" s="112"/>
      <c r="T63" s="113"/>
      <c r="U63" s="112"/>
      <c r="V63" s="113"/>
      <c r="W63" s="112"/>
      <c r="X63" s="113"/>
      <c r="Y63" s="112"/>
      <c r="Z63" s="113"/>
      <c r="AA63" s="112"/>
      <c r="AB63" s="113"/>
      <c r="AC63" s="3"/>
      <c r="AD63" s="3"/>
      <c r="AE63" s="3"/>
    </row>
    <row r="64" spans="1:31" ht="15.75" customHeight="1">
      <c r="A64" s="105"/>
      <c r="B64" s="43" t="s">
        <v>85</v>
      </c>
      <c r="C64" s="112"/>
      <c r="D64" s="113"/>
      <c r="E64" s="114"/>
      <c r="F64" s="113"/>
      <c r="G64" s="112"/>
      <c r="H64" s="113"/>
      <c r="I64" s="112"/>
      <c r="J64" s="113"/>
      <c r="K64" s="112"/>
      <c r="L64" s="113"/>
      <c r="M64" s="112"/>
      <c r="N64" s="113"/>
      <c r="O64" s="112"/>
      <c r="P64" s="113"/>
      <c r="Q64" s="112"/>
      <c r="R64" s="113"/>
      <c r="S64" s="112"/>
      <c r="T64" s="113"/>
      <c r="U64" s="112"/>
      <c r="V64" s="113"/>
      <c r="W64" s="112"/>
      <c r="X64" s="113"/>
      <c r="Y64" s="112"/>
      <c r="Z64" s="113"/>
      <c r="AA64" s="112"/>
      <c r="AB64" s="113"/>
      <c r="AC64" s="3"/>
      <c r="AD64" s="3"/>
      <c r="AE64" s="3"/>
    </row>
    <row r="65" spans="1:31" ht="15.75" customHeight="1">
      <c r="A65" s="104"/>
      <c r="B65" s="43" t="s">
        <v>86</v>
      </c>
      <c r="C65" s="112"/>
      <c r="D65" s="113"/>
      <c r="E65" s="114"/>
      <c r="F65" s="113"/>
      <c r="G65" s="112"/>
      <c r="H65" s="113"/>
      <c r="I65" s="112"/>
      <c r="J65" s="113"/>
      <c r="K65" s="112"/>
      <c r="L65" s="113"/>
      <c r="M65" s="112"/>
      <c r="N65" s="113"/>
      <c r="O65" s="112"/>
      <c r="P65" s="113"/>
      <c r="Q65" s="112"/>
      <c r="R65" s="113"/>
      <c r="S65" s="112"/>
      <c r="T65" s="113"/>
      <c r="U65" s="112"/>
      <c r="V65" s="113"/>
      <c r="W65" s="112"/>
      <c r="X65" s="113"/>
      <c r="Y65" s="112"/>
      <c r="Z65" s="113"/>
      <c r="AA65" s="112"/>
      <c r="AB65" s="113"/>
      <c r="AC65" s="16" t="s">
        <v>36</v>
      </c>
      <c r="AD65" s="3">
        <f t="shared" ref="AD65:AE65" si="3">SUM(AA57:AA65,Y57:Y65,W57:W65,U57:U65,S57:S65,Q57:Q65,O57:O65,M57:M65,K57:K65,I57:I65,G57:G65,E57:E65,C57:C65)</f>
        <v>0</v>
      </c>
      <c r="AE65" s="3">
        <f t="shared" si="3"/>
        <v>12</v>
      </c>
    </row>
    <row r="66" spans="1:31" ht="15.75" customHeight="1">
      <c r="A66" s="96" t="s">
        <v>87</v>
      </c>
      <c r="B66" s="45" t="s">
        <v>88</v>
      </c>
      <c r="C66" s="115"/>
      <c r="D66" s="116"/>
      <c r="E66" s="117"/>
      <c r="F66" s="116"/>
      <c r="G66" s="115"/>
      <c r="H66" s="116"/>
      <c r="I66" s="115"/>
      <c r="J66" s="116"/>
      <c r="K66" s="115"/>
      <c r="L66" s="116"/>
      <c r="M66" s="115"/>
      <c r="N66" s="116"/>
      <c r="O66" s="115"/>
      <c r="P66" s="116"/>
      <c r="Q66" s="115"/>
      <c r="R66" s="116"/>
      <c r="S66" s="115"/>
      <c r="T66" s="116"/>
      <c r="U66" s="115"/>
      <c r="V66" s="116"/>
      <c r="W66" s="115"/>
      <c r="X66" s="116"/>
      <c r="Y66" s="115"/>
      <c r="Z66" s="116"/>
      <c r="AA66" s="115"/>
      <c r="AB66" s="116"/>
      <c r="AC66" s="3"/>
      <c r="AD66" s="3"/>
      <c r="AE66" s="3"/>
    </row>
    <row r="67" spans="1:31" ht="15.75" customHeight="1">
      <c r="A67" s="105"/>
      <c r="B67" s="45" t="s">
        <v>89</v>
      </c>
      <c r="C67" s="115"/>
      <c r="D67" s="116">
        <v>3</v>
      </c>
      <c r="E67" s="117"/>
      <c r="F67" s="116">
        <v>1</v>
      </c>
      <c r="G67" s="115"/>
      <c r="H67" s="116">
        <v>1</v>
      </c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3"/>
      <c r="AD67" s="3"/>
      <c r="AE67" s="3"/>
    </row>
    <row r="68" spans="1:31" ht="15.75" customHeight="1">
      <c r="A68" s="105"/>
      <c r="B68" s="45" t="s">
        <v>90</v>
      </c>
      <c r="C68" s="115"/>
      <c r="D68" s="116"/>
      <c r="E68" s="117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91</v>
      </c>
      <c r="C69" s="115"/>
      <c r="D69" s="116"/>
      <c r="E69" s="117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92</v>
      </c>
      <c r="C70" s="115"/>
      <c r="D70" s="116">
        <v>3</v>
      </c>
      <c r="E70" s="117"/>
      <c r="F70" s="116">
        <v>3</v>
      </c>
      <c r="G70" s="115"/>
      <c r="H70" s="116">
        <v>3</v>
      </c>
      <c r="I70" s="115"/>
      <c r="J70" s="116">
        <v>3</v>
      </c>
      <c r="K70" s="115"/>
      <c r="L70" s="116">
        <v>3</v>
      </c>
      <c r="M70" s="115"/>
      <c r="N70" s="116">
        <v>3</v>
      </c>
      <c r="O70" s="115"/>
      <c r="P70" s="116">
        <v>3</v>
      </c>
      <c r="Q70" s="115"/>
      <c r="R70" s="116"/>
      <c r="S70" s="115"/>
      <c r="T70" s="116">
        <v>3</v>
      </c>
      <c r="U70" s="115"/>
      <c r="V70" s="116">
        <v>3</v>
      </c>
      <c r="W70" s="115"/>
      <c r="X70" s="116">
        <v>3</v>
      </c>
      <c r="Y70" s="115"/>
      <c r="Z70" s="116">
        <v>3</v>
      </c>
      <c r="AA70" s="115"/>
      <c r="AB70" s="116">
        <v>3</v>
      </c>
      <c r="AC70" s="3"/>
      <c r="AD70" s="3"/>
      <c r="AE70" s="3"/>
    </row>
    <row r="71" spans="1:31" ht="15.75" customHeight="1">
      <c r="A71" s="105"/>
      <c r="B71" s="45" t="s">
        <v>93</v>
      </c>
      <c r="C71" s="115"/>
      <c r="D71" s="116"/>
      <c r="E71" s="117"/>
      <c r="F71" s="116"/>
      <c r="G71" s="115"/>
      <c r="H71" s="116">
        <v>1.5</v>
      </c>
      <c r="I71" s="115"/>
      <c r="J71" s="116"/>
      <c r="K71" s="115"/>
      <c r="L71" s="116">
        <v>1</v>
      </c>
      <c r="M71" s="115"/>
      <c r="N71" s="116"/>
      <c r="O71" s="115"/>
      <c r="P71" s="116"/>
      <c r="Q71" s="115"/>
      <c r="R71" s="116"/>
      <c r="S71" s="115"/>
      <c r="T71" s="116"/>
      <c r="U71" s="115"/>
      <c r="V71" s="116"/>
      <c r="W71" s="115"/>
      <c r="X71" s="116"/>
      <c r="Y71" s="115"/>
      <c r="Z71" s="116">
        <v>1</v>
      </c>
      <c r="AA71" s="115"/>
      <c r="AB71" s="116"/>
      <c r="AC71" s="3"/>
      <c r="AD71" s="3"/>
      <c r="AE71" s="3"/>
    </row>
    <row r="72" spans="1:31" ht="15.75" customHeight="1">
      <c r="A72" s="105"/>
      <c r="B72" s="45" t="s">
        <v>94</v>
      </c>
      <c r="C72" s="115"/>
      <c r="D72" s="116"/>
      <c r="E72" s="117"/>
      <c r="F72" s="116"/>
      <c r="G72" s="115"/>
      <c r="H72" s="116"/>
      <c r="I72" s="115"/>
      <c r="J72" s="116"/>
      <c r="K72" s="115"/>
      <c r="L72" s="116"/>
      <c r="M72" s="115"/>
      <c r="N72" s="116"/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5" t="s">
        <v>95</v>
      </c>
      <c r="C73" s="115"/>
      <c r="D73" s="116"/>
      <c r="E73" s="117"/>
      <c r="F73" s="116"/>
      <c r="G73" s="115"/>
      <c r="H73" s="116"/>
      <c r="I73" s="115"/>
      <c r="J73" s="118"/>
      <c r="K73" s="115"/>
      <c r="L73" s="116"/>
      <c r="M73" s="115"/>
      <c r="N73" s="116"/>
      <c r="O73" s="115"/>
      <c r="P73" s="116"/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/>
      <c r="AC73" s="3"/>
      <c r="AD73" s="3"/>
      <c r="AE73" s="3"/>
    </row>
    <row r="74" spans="1:31" ht="15.75" customHeight="1">
      <c r="A74" s="105"/>
      <c r="B74" s="45" t="s">
        <v>96</v>
      </c>
      <c r="C74" s="115"/>
      <c r="D74" s="116"/>
      <c r="E74" s="117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97</v>
      </c>
      <c r="C75" s="115"/>
      <c r="D75" s="116"/>
      <c r="E75" s="117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5"/>
      <c r="B76" s="45" t="s">
        <v>98</v>
      </c>
      <c r="C76" s="115"/>
      <c r="D76" s="116"/>
      <c r="E76" s="117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105"/>
      <c r="B77" s="45" t="s">
        <v>99</v>
      </c>
      <c r="C77" s="115"/>
      <c r="D77" s="116"/>
      <c r="E77" s="117"/>
      <c r="F77" s="116"/>
      <c r="G77" s="115"/>
      <c r="H77" s="116"/>
      <c r="I77" s="115"/>
      <c r="J77" s="116"/>
      <c r="K77" s="115"/>
      <c r="L77" s="116"/>
      <c r="M77" s="115"/>
      <c r="N77" s="116"/>
      <c r="O77" s="115"/>
      <c r="P77" s="116"/>
      <c r="Q77" s="115"/>
      <c r="R77" s="116"/>
      <c r="S77" s="115"/>
      <c r="T77" s="116"/>
      <c r="U77" s="115"/>
      <c r="V77" s="116"/>
      <c r="W77" s="115"/>
      <c r="X77" s="116"/>
      <c r="Y77" s="115"/>
      <c r="Z77" s="116"/>
      <c r="AA77" s="115"/>
      <c r="AB77" s="116"/>
      <c r="AC77" s="3"/>
      <c r="AD77" s="3"/>
      <c r="AE77" s="3"/>
    </row>
    <row r="78" spans="1:31" ht="15.75" customHeight="1">
      <c r="A78" s="105"/>
      <c r="B78" s="45" t="s">
        <v>100</v>
      </c>
      <c r="C78" s="115"/>
      <c r="D78" s="116">
        <v>1</v>
      </c>
      <c r="E78" s="117"/>
      <c r="F78" s="116">
        <v>1</v>
      </c>
      <c r="G78" s="115"/>
      <c r="H78" s="116">
        <v>1</v>
      </c>
      <c r="I78" s="115"/>
      <c r="J78" s="116">
        <v>1</v>
      </c>
      <c r="K78" s="115"/>
      <c r="L78" s="116">
        <v>1</v>
      </c>
      <c r="M78" s="115"/>
      <c r="N78" s="116">
        <v>1</v>
      </c>
      <c r="O78" s="115"/>
      <c r="P78" s="116">
        <v>1</v>
      </c>
      <c r="Q78" s="115"/>
      <c r="R78" s="116"/>
      <c r="S78" s="115"/>
      <c r="T78" s="116">
        <v>1</v>
      </c>
      <c r="U78" s="115"/>
      <c r="V78" s="116">
        <v>1</v>
      </c>
      <c r="W78" s="115"/>
      <c r="X78" s="116">
        <v>1</v>
      </c>
      <c r="Y78" s="115"/>
      <c r="Z78" s="116">
        <v>1</v>
      </c>
      <c r="AA78" s="115"/>
      <c r="AB78" s="116">
        <v>1</v>
      </c>
      <c r="AC78" s="3"/>
      <c r="AD78" s="3"/>
      <c r="AE78" s="3"/>
    </row>
    <row r="79" spans="1:31" ht="15.75" customHeight="1">
      <c r="A79" s="105"/>
      <c r="B79" s="45" t="s">
        <v>101</v>
      </c>
      <c r="C79" s="115"/>
      <c r="D79" s="116"/>
      <c r="E79" s="117"/>
      <c r="F79" s="116"/>
      <c r="G79" s="115"/>
      <c r="H79" s="116"/>
      <c r="I79" s="115"/>
      <c r="J79" s="116"/>
      <c r="K79" s="115"/>
      <c r="L79" s="116"/>
      <c r="M79" s="115"/>
      <c r="N79" s="116"/>
      <c r="O79" s="115"/>
      <c r="P79" s="116"/>
      <c r="Q79" s="115"/>
      <c r="R79" s="116"/>
      <c r="S79" s="115"/>
      <c r="T79" s="116"/>
      <c r="U79" s="115"/>
      <c r="V79" s="116"/>
      <c r="W79" s="115"/>
      <c r="X79" s="116"/>
      <c r="Y79" s="115"/>
      <c r="Z79" s="116"/>
      <c r="AA79" s="115"/>
      <c r="AB79" s="116"/>
      <c r="AC79" s="3"/>
      <c r="AD79" s="3"/>
      <c r="AE79" s="3"/>
    </row>
    <row r="80" spans="1:31" ht="15.75" customHeight="1">
      <c r="A80" s="105"/>
      <c r="B80" s="45" t="s">
        <v>102</v>
      </c>
      <c r="C80" s="115"/>
      <c r="D80" s="116"/>
      <c r="E80" s="117"/>
      <c r="F80" s="116"/>
      <c r="G80" s="115"/>
      <c r="H80" s="116"/>
      <c r="I80" s="115"/>
      <c r="J80" s="116"/>
      <c r="K80" s="115"/>
      <c r="L80" s="116"/>
      <c r="M80" s="115"/>
      <c r="N80" s="116"/>
      <c r="O80" s="115"/>
      <c r="P80" s="116"/>
      <c r="Q80" s="115"/>
      <c r="R80" s="116"/>
      <c r="S80" s="115"/>
      <c r="T80" s="116"/>
      <c r="U80" s="115"/>
      <c r="V80" s="116"/>
      <c r="W80" s="115"/>
      <c r="X80" s="116"/>
      <c r="Y80" s="115"/>
      <c r="Z80" s="116"/>
      <c r="AA80" s="115"/>
      <c r="AB80" s="116"/>
      <c r="AC80" s="3"/>
      <c r="AD80" s="3"/>
      <c r="AE80" s="3"/>
    </row>
    <row r="81" spans="1:31" ht="15.75" customHeight="1">
      <c r="A81" s="105"/>
      <c r="B81" s="45" t="s">
        <v>103</v>
      </c>
      <c r="C81" s="115"/>
      <c r="D81" s="116">
        <v>0.5</v>
      </c>
      <c r="E81" s="117"/>
      <c r="F81" s="116">
        <v>0.5</v>
      </c>
      <c r="G81" s="115"/>
      <c r="H81" s="116">
        <v>0.5</v>
      </c>
      <c r="I81" s="115"/>
      <c r="J81" s="116"/>
      <c r="K81" s="115"/>
      <c r="L81" s="116">
        <v>0.5</v>
      </c>
      <c r="M81" s="115"/>
      <c r="N81" s="116"/>
      <c r="O81" s="115"/>
      <c r="P81" s="116"/>
      <c r="Q81" s="115"/>
      <c r="R81" s="116"/>
      <c r="S81" s="115"/>
      <c r="T81" s="116"/>
      <c r="U81" s="115"/>
      <c r="V81" s="116"/>
      <c r="W81" s="115"/>
      <c r="X81" s="116"/>
      <c r="Y81" s="115"/>
      <c r="Z81" s="116"/>
      <c r="AA81" s="115"/>
      <c r="AB81" s="116"/>
      <c r="AC81" s="3"/>
      <c r="AD81" s="3"/>
      <c r="AE81" s="3"/>
    </row>
    <row r="82" spans="1:31" ht="15.75" customHeight="1">
      <c r="A82" s="105"/>
      <c r="B82" s="45" t="s">
        <v>104</v>
      </c>
      <c r="C82" s="115"/>
      <c r="D82" s="116"/>
      <c r="E82" s="117"/>
      <c r="F82" s="116"/>
      <c r="G82" s="115"/>
      <c r="H82" s="116"/>
      <c r="I82" s="115"/>
      <c r="J82" s="116"/>
      <c r="K82" s="115"/>
      <c r="L82" s="116"/>
      <c r="M82" s="115"/>
      <c r="N82" s="116"/>
      <c r="O82" s="115"/>
      <c r="P82" s="116"/>
      <c r="Q82" s="115"/>
      <c r="R82" s="116"/>
      <c r="S82" s="115"/>
      <c r="T82" s="116"/>
      <c r="U82" s="115"/>
      <c r="V82" s="116"/>
      <c r="W82" s="115"/>
      <c r="X82" s="116"/>
      <c r="Y82" s="115"/>
      <c r="Z82" s="116"/>
      <c r="AA82" s="115"/>
      <c r="AB82" s="116"/>
      <c r="AC82" s="3"/>
      <c r="AD82" s="3"/>
      <c r="AE82" s="3"/>
    </row>
    <row r="83" spans="1:31" ht="15.75" customHeight="1">
      <c r="A83" s="105"/>
      <c r="B83" s="45" t="s">
        <v>105</v>
      </c>
      <c r="C83" s="115"/>
      <c r="D83" s="116">
        <v>1</v>
      </c>
      <c r="E83" s="117"/>
      <c r="F83" s="116"/>
      <c r="G83" s="115"/>
      <c r="H83" s="116"/>
      <c r="I83" s="115"/>
      <c r="J83" s="116"/>
      <c r="K83" s="115"/>
      <c r="L83" s="116"/>
      <c r="M83" s="115"/>
      <c r="N83" s="116"/>
      <c r="O83" s="115"/>
      <c r="P83" s="116"/>
      <c r="Q83" s="115"/>
      <c r="R83" s="116"/>
      <c r="S83" s="115"/>
      <c r="T83" s="116"/>
      <c r="U83" s="115"/>
      <c r="V83" s="116"/>
      <c r="W83" s="115"/>
      <c r="X83" s="116"/>
      <c r="Y83" s="115"/>
      <c r="Z83" s="116"/>
      <c r="AA83" s="115"/>
      <c r="AB83" s="116"/>
      <c r="AC83" s="3"/>
      <c r="AD83" s="3"/>
      <c r="AE83" s="3"/>
    </row>
    <row r="84" spans="1:31" ht="15.75" customHeight="1">
      <c r="A84" s="105"/>
      <c r="B84" s="47" t="s">
        <v>106</v>
      </c>
      <c r="C84" s="119"/>
      <c r="D84" s="120"/>
      <c r="E84" s="121"/>
      <c r="F84" s="120"/>
      <c r="G84" s="119"/>
      <c r="H84" s="120"/>
      <c r="I84" s="119"/>
      <c r="J84" s="120"/>
      <c r="K84" s="119"/>
      <c r="L84" s="120"/>
      <c r="M84" s="119"/>
      <c r="N84" s="120"/>
      <c r="O84" s="119"/>
      <c r="P84" s="120"/>
      <c r="Q84" s="119"/>
      <c r="R84" s="120"/>
      <c r="S84" s="119"/>
      <c r="T84" s="120"/>
      <c r="U84" s="119"/>
      <c r="V84" s="120"/>
      <c r="W84" s="119"/>
      <c r="X84" s="120"/>
      <c r="Y84" s="119"/>
      <c r="Z84" s="120"/>
      <c r="AA84" s="119"/>
      <c r="AB84" s="120"/>
      <c r="AC84" s="16" t="s">
        <v>36</v>
      </c>
      <c r="AD84" s="3">
        <f>SUM(AA66:AA84,Y66:Y84,W66:W84,U66:U84,S66:S84,Q66:Q83,Q84,O66:O84,M66:M84,K66:K84,I66:I84,G66:G84,E66:E84,C66:C84)</f>
        <v>0</v>
      </c>
      <c r="AE84" s="3">
        <f>SUM(AB66:AB84,Z66:Z84,X66:X84,V66:V84,T66:T84,R66:R84,P66:P84,N66:N84,L66:L84,J66:J84,H66:H84,F66:F84,D66:D84)</f>
        <v>59.5</v>
      </c>
    </row>
    <row r="85" spans="1:31" ht="15" customHeight="1">
      <c r="A85" s="98" t="s">
        <v>107</v>
      </c>
      <c r="B85" s="49" t="s">
        <v>108</v>
      </c>
      <c r="C85" s="82"/>
      <c r="D85" s="50"/>
      <c r="E85" s="82"/>
      <c r="F85" s="50"/>
      <c r="G85" s="82"/>
      <c r="H85" s="50"/>
      <c r="I85" s="82"/>
      <c r="J85" s="50"/>
      <c r="K85" s="82"/>
      <c r="L85" s="50"/>
      <c r="M85" s="82"/>
      <c r="N85" s="50"/>
      <c r="O85" s="82"/>
      <c r="P85" s="50"/>
      <c r="Q85" s="82"/>
      <c r="R85" s="50"/>
      <c r="S85" s="82"/>
      <c r="T85" s="50"/>
      <c r="U85" s="82"/>
      <c r="V85" s="50"/>
      <c r="W85" s="82"/>
      <c r="X85" s="50"/>
      <c r="Y85" s="82"/>
      <c r="Z85" s="50"/>
      <c r="AA85" s="82"/>
      <c r="AB85" s="50"/>
      <c r="AC85" s="3"/>
      <c r="AD85" s="3"/>
      <c r="AE85" s="3"/>
    </row>
    <row r="86" spans="1:31" ht="15" customHeight="1">
      <c r="A86" s="105"/>
      <c r="B86" s="49" t="s">
        <v>109</v>
      </c>
      <c r="C86" s="82"/>
      <c r="D86" s="50"/>
      <c r="E86" s="82"/>
      <c r="F86" s="50"/>
      <c r="G86" s="82"/>
      <c r="H86" s="50"/>
      <c r="I86" s="82"/>
      <c r="J86" s="50"/>
      <c r="K86" s="82"/>
      <c r="L86" s="50"/>
      <c r="M86" s="82"/>
      <c r="N86" s="50"/>
      <c r="O86" s="82"/>
      <c r="P86" s="50"/>
      <c r="Q86" s="82"/>
      <c r="R86" s="50"/>
      <c r="S86" s="82"/>
      <c r="T86" s="50"/>
      <c r="U86" s="82"/>
      <c r="V86" s="50"/>
      <c r="W86" s="82"/>
      <c r="X86" s="50"/>
      <c r="Y86" s="82"/>
      <c r="Z86" s="50"/>
      <c r="AA86" s="82"/>
      <c r="AB86" s="50"/>
      <c r="AC86" s="3"/>
      <c r="AD86" s="3"/>
      <c r="AE86" s="3"/>
    </row>
    <row r="87" spans="1:31" ht="15" customHeight="1">
      <c r="A87" s="105"/>
      <c r="B87" s="49" t="s">
        <v>110</v>
      </c>
      <c r="C87" s="82"/>
      <c r="D87" s="50"/>
      <c r="E87" s="82"/>
      <c r="F87" s="50"/>
      <c r="G87" s="82"/>
      <c r="H87" s="50"/>
      <c r="I87" s="82"/>
      <c r="J87" s="50"/>
      <c r="K87" s="82"/>
      <c r="L87" s="50"/>
      <c r="M87" s="82"/>
      <c r="N87" s="50"/>
      <c r="O87" s="82"/>
      <c r="P87" s="50"/>
      <c r="Q87" s="82"/>
      <c r="R87" s="50"/>
      <c r="S87" s="82"/>
      <c r="T87" s="50"/>
      <c r="U87" s="82"/>
      <c r="V87" s="50"/>
      <c r="W87" s="82"/>
      <c r="X87" s="50"/>
      <c r="Y87" s="82"/>
      <c r="Z87" s="50"/>
      <c r="AA87" s="82"/>
      <c r="AB87" s="50"/>
      <c r="AC87" s="3"/>
      <c r="AD87" s="3"/>
      <c r="AE87" s="3"/>
    </row>
    <row r="88" spans="1:31" ht="15" customHeight="1">
      <c r="A88" s="105"/>
      <c r="B88" s="49" t="s">
        <v>111</v>
      </c>
      <c r="C88" s="82"/>
      <c r="D88" s="50"/>
      <c r="E88" s="82"/>
      <c r="F88" s="50"/>
      <c r="G88" s="82"/>
      <c r="H88" s="50"/>
      <c r="I88" s="82"/>
      <c r="J88" s="50"/>
      <c r="K88" s="82"/>
      <c r="L88" s="50"/>
      <c r="M88" s="82"/>
      <c r="N88" s="50"/>
      <c r="O88" s="82"/>
      <c r="P88" s="50"/>
      <c r="Q88" s="82"/>
      <c r="R88" s="50"/>
      <c r="S88" s="82"/>
      <c r="T88" s="50"/>
      <c r="U88" s="82"/>
      <c r="V88" s="50"/>
      <c r="W88" s="82"/>
      <c r="X88" s="50"/>
      <c r="Y88" s="82"/>
      <c r="Z88" s="50"/>
      <c r="AA88" s="82"/>
      <c r="AB88" s="50"/>
      <c r="AC88" s="3"/>
      <c r="AD88" s="3"/>
      <c r="AE88" s="3"/>
    </row>
    <row r="89" spans="1:31" ht="15" customHeight="1">
      <c r="A89" s="105"/>
      <c r="B89" s="49" t="s">
        <v>112</v>
      </c>
      <c r="C89" s="82"/>
      <c r="D89" s="50"/>
      <c r="E89" s="82"/>
      <c r="F89" s="50"/>
      <c r="G89" s="82"/>
      <c r="H89" s="50">
        <v>4</v>
      </c>
      <c r="I89" s="82"/>
      <c r="J89" s="50"/>
      <c r="K89" s="82"/>
      <c r="L89" s="50"/>
      <c r="M89" s="82"/>
      <c r="N89" s="50"/>
      <c r="O89" s="82"/>
      <c r="P89" s="50"/>
      <c r="Q89" s="82"/>
      <c r="R89" s="50"/>
      <c r="S89" s="82"/>
      <c r="T89" s="50">
        <v>1</v>
      </c>
      <c r="U89" s="82"/>
      <c r="V89" s="50"/>
      <c r="W89" s="82"/>
      <c r="X89" s="50"/>
      <c r="Y89" s="82"/>
      <c r="Z89" s="50"/>
      <c r="AA89" s="82"/>
      <c r="AB89" s="50"/>
      <c r="AC89" s="3"/>
      <c r="AD89" s="3"/>
      <c r="AE89" s="3"/>
    </row>
    <row r="90" spans="1:31" ht="15.75" customHeight="1">
      <c r="A90" s="105"/>
      <c r="B90" s="49" t="s">
        <v>113</v>
      </c>
      <c r="C90" s="122"/>
      <c r="D90" s="123"/>
      <c r="E90" s="122"/>
      <c r="F90" s="123"/>
      <c r="G90" s="122"/>
      <c r="H90" s="123"/>
      <c r="I90" s="122"/>
      <c r="J90" s="123"/>
      <c r="K90" s="122"/>
      <c r="L90" s="123"/>
      <c r="M90" s="122"/>
      <c r="N90" s="123"/>
      <c r="O90" s="122"/>
      <c r="P90" s="123"/>
      <c r="Q90" s="122"/>
      <c r="R90" s="123"/>
      <c r="S90" s="122"/>
      <c r="T90" s="123"/>
      <c r="U90" s="122"/>
      <c r="V90" s="123"/>
      <c r="W90" s="122"/>
      <c r="X90" s="123"/>
      <c r="Y90" s="122"/>
      <c r="Z90" s="123"/>
      <c r="AA90" s="122"/>
      <c r="AB90" s="123"/>
      <c r="AC90" s="3"/>
      <c r="AD90" s="3"/>
      <c r="AE90" s="3"/>
    </row>
    <row r="91" spans="1:31" ht="15.75" customHeight="1">
      <c r="A91" s="105"/>
      <c r="B91" s="49" t="s">
        <v>114</v>
      </c>
      <c r="C91" s="122"/>
      <c r="D91" s="123"/>
      <c r="E91" s="122"/>
      <c r="F91" s="123"/>
      <c r="G91" s="122"/>
      <c r="H91" s="123">
        <v>2</v>
      </c>
      <c r="I91" s="122"/>
      <c r="J91" s="123"/>
      <c r="K91" s="122"/>
      <c r="L91" s="123"/>
      <c r="M91" s="122"/>
      <c r="N91" s="123"/>
      <c r="O91" s="122"/>
      <c r="P91" s="123"/>
      <c r="Q91" s="122"/>
      <c r="R91" s="123"/>
      <c r="S91" s="122"/>
      <c r="T91" s="123"/>
      <c r="U91" s="122"/>
      <c r="V91" s="123"/>
      <c r="W91" s="122"/>
      <c r="X91" s="123"/>
      <c r="Y91" s="122"/>
      <c r="Z91" s="123"/>
      <c r="AA91" s="122"/>
      <c r="AB91" s="123"/>
      <c r="AC91" s="3"/>
      <c r="AD91" s="3"/>
      <c r="AE91" s="3"/>
    </row>
    <row r="92" spans="1:31" ht="15.75" customHeight="1">
      <c r="A92" s="105"/>
      <c r="B92" s="49" t="s">
        <v>115</v>
      </c>
      <c r="C92" s="122"/>
      <c r="D92" s="123"/>
      <c r="E92" s="122"/>
      <c r="F92" s="123"/>
      <c r="G92" s="122"/>
      <c r="H92" s="123"/>
      <c r="I92" s="122"/>
      <c r="J92" s="123"/>
      <c r="K92" s="122"/>
      <c r="L92" s="123"/>
      <c r="M92" s="122"/>
      <c r="N92" s="123"/>
      <c r="O92" s="122"/>
      <c r="P92" s="123"/>
      <c r="Q92" s="122"/>
      <c r="R92" s="123"/>
      <c r="S92" s="122"/>
      <c r="T92" s="123"/>
      <c r="U92" s="122"/>
      <c r="V92" s="123"/>
      <c r="W92" s="122"/>
      <c r="X92" s="123"/>
      <c r="Y92" s="122"/>
      <c r="Z92" s="123"/>
      <c r="AA92" s="122"/>
      <c r="AB92" s="123"/>
      <c r="AC92" s="3"/>
      <c r="AD92" s="3"/>
      <c r="AE92" s="3"/>
    </row>
    <row r="93" spans="1:31" ht="15.75" customHeight="1">
      <c r="A93" s="104"/>
      <c r="B93" s="49" t="s">
        <v>116</v>
      </c>
      <c r="C93" s="122"/>
      <c r="D93" s="123"/>
      <c r="E93" s="122"/>
      <c r="F93" s="123"/>
      <c r="G93" s="122"/>
      <c r="H93" s="123"/>
      <c r="I93" s="122"/>
      <c r="J93" s="123"/>
      <c r="K93" s="122"/>
      <c r="L93" s="123"/>
      <c r="M93" s="122"/>
      <c r="N93" s="123"/>
      <c r="O93" s="122"/>
      <c r="P93" s="123"/>
      <c r="Q93" s="122"/>
      <c r="R93" s="123"/>
      <c r="S93" s="122"/>
      <c r="T93" s="123"/>
      <c r="U93" s="122"/>
      <c r="V93" s="123"/>
      <c r="W93" s="122"/>
      <c r="X93" s="123"/>
      <c r="Y93" s="122"/>
      <c r="Z93" s="123"/>
      <c r="AA93" s="122"/>
      <c r="AB93" s="123"/>
      <c r="AC93" s="16" t="s">
        <v>36</v>
      </c>
      <c r="AD93" s="3">
        <f>SUM(AA85:AA93,Y85:Y93,W85:W93,U85:U93,S85:S93,Q85:Q93,O85:O93,M85:M93,K85:K93,I85:I93,G85:G93,E85:E93,C85:C93)</f>
        <v>0</v>
      </c>
      <c r="AE93" s="3">
        <f>SUM(AB85:AB93,Z85:Z93,X85:X93,V85:V93,T85:T93,R85:R93,P85:P93,N85:N93,L85:L93,H85:H93,F85:F93,J85:J93,D85:D93)</f>
        <v>7</v>
      </c>
    </row>
    <row r="94" spans="1:31" ht="15.75" customHeight="1">
      <c r="A94" s="97" t="s">
        <v>117</v>
      </c>
      <c r="B94" s="53" t="s">
        <v>118</v>
      </c>
      <c r="C94" s="54"/>
      <c r="D94" s="124">
        <v>2.5</v>
      </c>
      <c r="E94" s="56"/>
      <c r="F94" s="124">
        <v>1</v>
      </c>
      <c r="G94" s="56"/>
      <c r="H94" s="57"/>
      <c r="I94" s="54"/>
      <c r="J94" s="124">
        <v>0.5</v>
      </c>
      <c r="K94" s="54"/>
      <c r="L94" s="57"/>
      <c r="M94" s="54"/>
      <c r="N94" s="57"/>
      <c r="O94" s="54"/>
      <c r="P94" s="57"/>
      <c r="Q94" s="54"/>
      <c r="R94" s="57"/>
      <c r="S94" s="54"/>
      <c r="T94" s="57"/>
      <c r="U94" s="54"/>
      <c r="V94" s="57"/>
      <c r="W94" s="54"/>
      <c r="X94" s="57"/>
      <c r="Y94" s="54"/>
      <c r="Z94" s="57"/>
      <c r="AA94" s="54"/>
      <c r="AB94" s="58"/>
      <c r="AC94" s="3"/>
      <c r="AD94" s="3"/>
      <c r="AE94" s="3"/>
    </row>
    <row r="95" spans="1:31" ht="15.75" customHeight="1">
      <c r="A95" s="105"/>
      <c r="B95" s="55" t="s">
        <v>119</v>
      </c>
      <c r="C95" s="83"/>
      <c r="D95" s="84"/>
      <c r="E95" s="59"/>
      <c r="F95" s="84"/>
      <c r="G95" s="83"/>
      <c r="H95" s="84"/>
      <c r="I95" s="83"/>
      <c r="J95" s="84"/>
      <c r="K95" s="83"/>
      <c r="L95" s="84"/>
      <c r="M95" s="83"/>
      <c r="N95" s="84"/>
      <c r="O95" s="83"/>
      <c r="P95" s="84"/>
      <c r="Q95" s="83"/>
      <c r="R95" s="84"/>
      <c r="S95" s="83"/>
      <c r="T95" s="84"/>
      <c r="U95" s="83"/>
      <c r="V95" s="84"/>
      <c r="W95" s="83"/>
      <c r="X95" s="84"/>
      <c r="Y95" s="83"/>
      <c r="Z95" s="84"/>
      <c r="AA95" s="54"/>
      <c r="AB95" s="58"/>
      <c r="AC95" s="3"/>
      <c r="AD95" s="3"/>
      <c r="AE95" s="3"/>
    </row>
    <row r="96" spans="1:31" ht="15.75" customHeight="1">
      <c r="A96" s="105"/>
      <c r="B96" s="55" t="s">
        <v>120</v>
      </c>
      <c r="C96" s="83"/>
      <c r="D96" s="84"/>
      <c r="E96" s="59"/>
      <c r="F96" s="84"/>
      <c r="G96" s="83"/>
      <c r="H96" s="84"/>
      <c r="I96" s="83"/>
      <c r="J96" s="84"/>
      <c r="K96" s="83"/>
      <c r="L96" s="84"/>
      <c r="M96" s="83"/>
      <c r="N96" s="84"/>
      <c r="O96" s="83"/>
      <c r="P96" s="84"/>
      <c r="Q96" s="83"/>
      <c r="R96" s="84"/>
      <c r="S96" s="83"/>
      <c r="T96" s="84"/>
      <c r="U96" s="83"/>
      <c r="V96" s="84"/>
      <c r="W96" s="83"/>
      <c r="X96" s="84"/>
      <c r="Y96" s="83"/>
      <c r="Z96" s="84"/>
      <c r="AA96" s="54"/>
      <c r="AB96" s="58"/>
      <c r="AC96" s="3"/>
      <c r="AD96" s="3"/>
      <c r="AE96" s="3"/>
    </row>
    <row r="97" spans="1:31" ht="15.75" customHeight="1">
      <c r="A97" s="105"/>
      <c r="B97" s="55" t="s">
        <v>121</v>
      </c>
      <c r="C97" s="83"/>
      <c r="D97" s="84"/>
      <c r="E97" s="59"/>
      <c r="F97" s="84"/>
      <c r="G97" s="83"/>
      <c r="H97" s="84"/>
      <c r="I97" s="83"/>
      <c r="J97" s="84"/>
      <c r="K97" s="83"/>
      <c r="L97" s="84"/>
      <c r="M97" s="83"/>
      <c r="N97" s="84"/>
      <c r="O97" s="83"/>
      <c r="P97" s="84"/>
      <c r="Q97" s="83"/>
      <c r="R97" s="84"/>
      <c r="S97" s="83"/>
      <c r="T97" s="84"/>
      <c r="U97" s="83"/>
      <c r="V97" s="84"/>
      <c r="W97" s="83"/>
      <c r="X97" s="84"/>
      <c r="Y97" s="83"/>
      <c r="Z97" s="84"/>
      <c r="AA97" s="54"/>
      <c r="AB97" s="58"/>
      <c r="AC97" s="3"/>
      <c r="AD97" s="3"/>
      <c r="AE97" s="3"/>
    </row>
    <row r="98" spans="1:31" ht="15.75" customHeight="1">
      <c r="A98" s="104"/>
      <c r="B98" s="62" t="s">
        <v>122</v>
      </c>
      <c r="C98" s="63"/>
      <c r="D98" s="64"/>
      <c r="E98" s="65"/>
      <c r="F98" s="64"/>
      <c r="G98" s="63"/>
      <c r="H98" s="64"/>
      <c r="I98" s="63"/>
      <c r="J98" s="64"/>
      <c r="K98" s="63"/>
      <c r="L98" s="64"/>
      <c r="M98" s="63"/>
      <c r="N98" s="64"/>
      <c r="O98" s="63"/>
      <c r="P98" s="64"/>
      <c r="Q98" s="63"/>
      <c r="R98" s="64"/>
      <c r="S98" s="63"/>
      <c r="T98" s="64"/>
      <c r="U98" s="63"/>
      <c r="V98" s="64"/>
      <c r="W98" s="63"/>
      <c r="X98" s="64"/>
      <c r="Y98" s="63"/>
      <c r="Z98" s="64"/>
      <c r="AA98" s="67"/>
      <c r="AB98" s="69"/>
      <c r="AC98" s="16" t="s">
        <v>36</v>
      </c>
      <c r="AD98" s="3">
        <f t="shared" ref="AD98:AE98" si="4">SUM(AA94:AA98,Y94:Y98,W94:W98,U94:U98,S94:S98,Q94:Q98,O94:O98,M94:M98,K94:K98,I94:I98,G94:G98,E94:E98,C94:C98)</f>
        <v>0</v>
      </c>
      <c r="AE98" s="3">
        <f t="shared" si="4"/>
        <v>4</v>
      </c>
    </row>
    <row r="99" spans="1:31" ht="15.75" customHeight="1">
      <c r="A99" s="3"/>
      <c r="B99" s="70" t="s">
        <v>36</v>
      </c>
      <c r="C99" s="125">
        <f t="shared" ref="C99:AB99" si="5">SUM(C9:C98)</f>
        <v>0</v>
      </c>
      <c r="D99" s="125">
        <f t="shared" si="5"/>
        <v>13.5</v>
      </c>
      <c r="E99" s="125">
        <f t="shared" si="5"/>
        <v>0</v>
      </c>
      <c r="F99" s="125">
        <f t="shared" si="5"/>
        <v>16</v>
      </c>
      <c r="G99" s="125">
        <f t="shared" si="5"/>
        <v>0</v>
      </c>
      <c r="H99" s="125">
        <f t="shared" si="5"/>
        <v>15.5</v>
      </c>
      <c r="I99" s="125">
        <f t="shared" si="5"/>
        <v>0</v>
      </c>
      <c r="J99" s="125">
        <f t="shared" si="5"/>
        <v>12.5</v>
      </c>
      <c r="K99" s="125">
        <f t="shared" si="5"/>
        <v>0</v>
      </c>
      <c r="L99" s="125">
        <f t="shared" si="5"/>
        <v>8</v>
      </c>
      <c r="M99" s="125">
        <f t="shared" si="5"/>
        <v>0</v>
      </c>
      <c r="N99" s="125">
        <f t="shared" si="5"/>
        <v>7</v>
      </c>
      <c r="O99" s="125">
        <f t="shared" si="5"/>
        <v>0</v>
      </c>
      <c r="P99" s="125">
        <f t="shared" si="5"/>
        <v>6.5</v>
      </c>
      <c r="Q99" s="125">
        <f t="shared" si="5"/>
        <v>0</v>
      </c>
      <c r="R99" s="125">
        <f t="shared" si="5"/>
        <v>0</v>
      </c>
      <c r="S99" s="125">
        <f t="shared" si="5"/>
        <v>0</v>
      </c>
      <c r="T99" s="125">
        <f t="shared" si="5"/>
        <v>8</v>
      </c>
      <c r="U99" s="125">
        <f t="shared" si="5"/>
        <v>0</v>
      </c>
      <c r="V99" s="125">
        <f t="shared" si="5"/>
        <v>11</v>
      </c>
      <c r="W99" s="125">
        <f t="shared" si="5"/>
        <v>0</v>
      </c>
      <c r="X99" s="125">
        <f t="shared" si="5"/>
        <v>12.5</v>
      </c>
      <c r="Y99" s="125">
        <f t="shared" si="5"/>
        <v>0</v>
      </c>
      <c r="Z99" s="125">
        <f t="shared" si="5"/>
        <v>13.5</v>
      </c>
      <c r="AA99" s="125">
        <f t="shared" si="5"/>
        <v>0</v>
      </c>
      <c r="AB99" s="125">
        <f t="shared" si="5"/>
        <v>13.5</v>
      </c>
      <c r="AC99" s="3"/>
      <c r="AD99" s="3"/>
      <c r="AE99" s="3"/>
    </row>
    <row r="100" spans="1:31" ht="15.75" customHeight="1">
      <c r="A100" s="3"/>
      <c r="B100" s="3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3"/>
      <c r="AD100" s="3"/>
      <c r="AE100" s="3"/>
    </row>
    <row r="101" spans="1:31" ht="15.75" customHeight="1">
      <c r="A101" s="3"/>
      <c r="B101" s="3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3"/>
      <c r="AD101" s="3"/>
      <c r="AE101" s="3"/>
    </row>
    <row r="102" spans="1:31" ht="15.75" customHeight="1">
      <c r="A102" s="3"/>
      <c r="B102" s="3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3"/>
      <c r="AD102" s="3"/>
      <c r="AE102" s="3"/>
    </row>
    <row r="103" spans="1:31" ht="15.75" customHeight="1">
      <c r="A103" s="3"/>
      <c r="B103" s="3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2.75">
      <c r="A105" s="86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86"/>
      <c r="AD105" s="3"/>
      <c r="AE105" s="3"/>
    </row>
    <row r="106" spans="1:31" ht="12.75">
      <c r="A106" s="86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86"/>
      <c r="AD106" s="3"/>
      <c r="AE106" s="3"/>
    </row>
    <row r="107" spans="1:31" ht="12.75">
      <c r="A107" s="86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86"/>
      <c r="AD107" s="3"/>
      <c r="AE107" s="3"/>
    </row>
    <row r="108" spans="1:31" ht="12.75">
      <c r="A108" s="86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86"/>
      <c r="AD108" s="3"/>
      <c r="AE108" s="3"/>
    </row>
    <row r="109" spans="1:31" ht="12.75">
      <c r="A109" s="86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86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3"/>
      <c r="AD112" s="3"/>
      <c r="AE112" s="3"/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86"/>
      <c r="AD113" s="3"/>
      <c r="AE113" s="3"/>
    </row>
    <row r="114" spans="1:31" ht="12.75">
      <c r="A114" s="86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86"/>
      <c r="AD114" s="3"/>
      <c r="AE114" s="3"/>
    </row>
    <row r="115" spans="1:31" ht="12.75">
      <c r="A115" s="86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86"/>
      <c r="AD115" s="3"/>
      <c r="AE115" s="3"/>
    </row>
    <row r="116" spans="1:31" ht="12.75">
      <c r="A116" s="86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86"/>
      <c r="AD116" s="3"/>
      <c r="AE116" s="3"/>
    </row>
    <row r="117" spans="1:31" ht="12.75">
      <c r="A117" s="86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86"/>
      <c r="AD117" s="3"/>
      <c r="AE117" s="3"/>
    </row>
    <row r="118" spans="1:31" ht="12.75">
      <c r="A118" s="86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86"/>
      <c r="AD118" s="3"/>
      <c r="AE118" s="3"/>
    </row>
    <row r="119" spans="1:31" ht="12.75">
      <c r="A119" s="86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86"/>
      <c r="AD119" s="3"/>
      <c r="AE119" s="3"/>
    </row>
    <row r="120" spans="1:31" ht="12.75">
      <c r="A120" s="86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86"/>
      <c r="AD120" s="3"/>
      <c r="AE120" s="3"/>
    </row>
    <row r="121" spans="1:31" ht="12.75">
      <c r="A121" s="86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86"/>
      <c r="AD121" s="3"/>
      <c r="AE121" s="3"/>
    </row>
    <row r="122" spans="1:31" ht="12.75">
      <c r="A122" s="86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86"/>
      <c r="AD122" s="3"/>
      <c r="AE122" s="3"/>
    </row>
    <row r="123" spans="1:31" ht="12.75">
      <c r="A123" s="86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86"/>
      <c r="AD123" s="3"/>
      <c r="AE123" s="3"/>
    </row>
    <row r="124" spans="1:31" ht="12.75">
      <c r="A124" s="86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86"/>
      <c r="AD124" s="3"/>
      <c r="AE124" s="3"/>
    </row>
    <row r="125" spans="1:31" ht="12.75">
      <c r="A125" s="86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86"/>
      <c r="AD125" s="3"/>
      <c r="AE125" s="3"/>
    </row>
    <row r="126" spans="1:31" ht="12.75">
      <c r="A126" s="86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86"/>
      <c r="AD126" s="3"/>
      <c r="AE126" s="3"/>
    </row>
    <row r="127" spans="1:31" ht="12.75">
      <c r="A127" s="86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86"/>
      <c r="AD127" s="3"/>
      <c r="AE127" s="3"/>
    </row>
    <row r="128" spans="1:31" ht="12.75">
      <c r="A128" s="86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86"/>
      <c r="AD128" s="3"/>
      <c r="AE128" s="3"/>
    </row>
    <row r="129" spans="2:31" ht="12.7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86"/>
      <c r="AD129" s="3"/>
      <c r="AE129" s="3"/>
    </row>
    <row r="130" spans="2:31" ht="12.7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86"/>
      <c r="AD130" s="3"/>
      <c r="AE130" s="3"/>
    </row>
    <row r="131" spans="2:31" ht="12.7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86"/>
      <c r="AD131" s="3"/>
      <c r="AE131" s="3"/>
    </row>
    <row r="132" spans="2:31" ht="12.7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86"/>
      <c r="AD132" s="3"/>
      <c r="AE132" s="3"/>
    </row>
    <row r="133" spans="2:31" ht="12.7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86"/>
      <c r="AD133" s="3"/>
      <c r="AE133" s="3"/>
    </row>
    <row r="134" spans="2:31" ht="12.7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86"/>
      <c r="AD134" s="3"/>
      <c r="AE134" s="3"/>
    </row>
    <row r="135" spans="2:31" ht="12.7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86"/>
      <c r="AD135" s="3"/>
      <c r="AE135" s="3"/>
    </row>
    <row r="136" spans="2:31" ht="12.7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86"/>
      <c r="AD136" s="3"/>
      <c r="AE136" s="3"/>
    </row>
    <row r="137" spans="2:31" ht="12.7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86"/>
      <c r="AD137" s="3"/>
      <c r="AE137" s="3"/>
    </row>
    <row r="138" spans="2:31" ht="12.7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86"/>
      <c r="AD138" s="3"/>
      <c r="AE138" s="3"/>
    </row>
    <row r="139" spans="2:31" ht="12.7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86"/>
      <c r="AD139" s="3"/>
      <c r="AE139" s="3"/>
    </row>
    <row r="140" spans="2:31" ht="12.7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86"/>
      <c r="AD140" s="3"/>
      <c r="AE140" s="3"/>
    </row>
    <row r="141" spans="2:31" ht="12.7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86"/>
      <c r="AD141" s="3"/>
      <c r="AE141" s="3"/>
    </row>
    <row r="142" spans="2:31" ht="12.7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86"/>
      <c r="AD142" s="3"/>
      <c r="AE142" s="3"/>
    </row>
    <row r="143" spans="2:31" ht="12.7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86"/>
      <c r="AD143" s="3"/>
      <c r="AE143" s="3"/>
    </row>
    <row r="144" spans="2:31" ht="12.7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86"/>
      <c r="AD144" s="3"/>
      <c r="AE144" s="3"/>
    </row>
    <row r="145" spans="2:31" ht="12.7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86"/>
      <c r="AD145" s="3"/>
      <c r="AE145" s="3"/>
    </row>
    <row r="146" spans="2:31" ht="12.7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86"/>
      <c r="AD146" s="3"/>
      <c r="AE146" s="3"/>
    </row>
    <row r="147" spans="2:31" ht="12.7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86"/>
      <c r="AD147" s="3"/>
      <c r="AE147" s="3"/>
    </row>
    <row r="148" spans="2:31" ht="12.7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86"/>
      <c r="AD148" s="3"/>
      <c r="AE148" s="3"/>
    </row>
    <row r="149" spans="2:31" ht="12.7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86"/>
      <c r="AD149" s="3"/>
      <c r="AE149" s="3"/>
    </row>
    <row r="150" spans="2:31" ht="12.7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86"/>
      <c r="AD150" s="3"/>
      <c r="AE150" s="3"/>
    </row>
    <row r="151" spans="2:31" ht="12.7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86"/>
      <c r="AD151" s="3"/>
      <c r="AE151" s="3"/>
    </row>
    <row r="152" spans="2:31" ht="12.7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86"/>
      <c r="AD152" s="3"/>
      <c r="AE152" s="3"/>
    </row>
    <row r="153" spans="2:31" ht="12.7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86"/>
      <c r="AD153" s="3"/>
      <c r="AE153" s="3"/>
    </row>
    <row r="154" spans="2:31" ht="12.7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86"/>
      <c r="AD154" s="3"/>
      <c r="AE154" s="3"/>
    </row>
    <row r="155" spans="2:31" ht="12.7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86"/>
      <c r="AD155" s="3"/>
      <c r="AE155" s="3"/>
    </row>
    <row r="156" spans="2:31" ht="12.7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86"/>
      <c r="AD156" s="3"/>
      <c r="AE156" s="3"/>
    </row>
    <row r="157" spans="2:31" ht="12.7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86"/>
      <c r="AD157" s="3"/>
      <c r="AE157" s="3"/>
    </row>
    <row r="158" spans="2:31" ht="12.7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86"/>
      <c r="AD158" s="3"/>
      <c r="AE158" s="3"/>
    </row>
    <row r="159" spans="2:31" ht="12.7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86"/>
      <c r="AD159" s="3"/>
      <c r="AE159" s="3"/>
    </row>
    <row r="160" spans="2:31" ht="12.7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86"/>
      <c r="AD160" s="3"/>
      <c r="AE160" s="3"/>
    </row>
    <row r="161" spans="2:31" ht="12.7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86"/>
      <c r="AD161" s="3"/>
      <c r="AE161" s="3"/>
    </row>
    <row r="162" spans="2:31" ht="12.7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86"/>
      <c r="AD162" s="3"/>
      <c r="AE162" s="3"/>
    </row>
    <row r="163" spans="2:31" ht="12.7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86"/>
      <c r="AD163" s="3"/>
      <c r="AE163" s="3"/>
    </row>
    <row r="164" spans="2:31" ht="12.7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86"/>
      <c r="AD164" s="3"/>
      <c r="AE164" s="3"/>
    </row>
    <row r="165" spans="2:31" ht="12.7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86"/>
      <c r="AD165" s="3"/>
      <c r="AE165" s="3"/>
    </row>
    <row r="166" spans="2:31" ht="12.7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86"/>
      <c r="AD166" s="3"/>
      <c r="AE166" s="3"/>
    </row>
    <row r="167" spans="2:31" ht="12.7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86"/>
      <c r="AD167" s="3"/>
      <c r="AE167" s="3"/>
    </row>
    <row r="168" spans="2:31" ht="12.7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86"/>
      <c r="AD168" s="3"/>
      <c r="AE168" s="3"/>
    </row>
    <row r="169" spans="2:31" ht="12.7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86"/>
      <c r="AD169" s="3"/>
      <c r="AE169" s="3"/>
    </row>
    <row r="170" spans="2:31" ht="12.7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86"/>
      <c r="AD170" s="3"/>
      <c r="AE170" s="3"/>
    </row>
    <row r="171" spans="2:31" ht="12.7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86"/>
      <c r="AD171" s="3"/>
      <c r="AE171" s="3"/>
    </row>
    <row r="172" spans="2:31" ht="12.7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86"/>
      <c r="AD172" s="3"/>
      <c r="AE172" s="3"/>
    </row>
    <row r="173" spans="2:31" ht="12.7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86"/>
      <c r="AD173" s="3"/>
      <c r="AE173" s="3"/>
    </row>
    <row r="174" spans="2:31" ht="12.7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86"/>
      <c r="AD174" s="3"/>
      <c r="AE174" s="3"/>
    </row>
    <row r="175" spans="2:31" ht="12.7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86"/>
      <c r="AD175" s="3"/>
      <c r="AE175" s="3"/>
    </row>
    <row r="176" spans="2:31" ht="12.7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86"/>
      <c r="AD176" s="3"/>
      <c r="AE176" s="3"/>
    </row>
    <row r="177" spans="2:31" ht="12.7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86"/>
      <c r="AD177" s="3"/>
      <c r="AE177" s="3"/>
    </row>
    <row r="178" spans="2:31" ht="12.7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86"/>
      <c r="AD178" s="3"/>
      <c r="AE178" s="3"/>
    </row>
    <row r="179" spans="2:31" ht="12.7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86"/>
      <c r="AD179" s="3"/>
      <c r="AE179" s="3"/>
    </row>
    <row r="180" spans="2:31" ht="12.7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86"/>
      <c r="AD180" s="3"/>
      <c r="AE180" s="3"/>
    </row>
    <row r="181" spans="2:31" ht="12.7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86"/>
      <c r="AD181" s="3"/>
      <c r="AE181" s="3"/>
    </row>
    <row r="182" spans="2:31" ht="12.7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86"/>
      <c r="AD182" s="3"/>
      <c r="AE182" s="3"/>
    </row>
    <row r="183" spans="2:31" ht="12.7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86"/>
      <c r="AD183" s="3"/>
      <c r="AE183" s="3"/>
    </row>
    <row r="184" spans="2:31" ht="12.7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86"/>
      <c r="AD184" s="3"/>
      <c r="AE184" s="3"/>
    </row>
    <row r="185" spans="2:31" ht="12.7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86"/>
      <c r="AD185" s="3"/>
      <c r="AE185" s="3"/>
    </row>
    <row r="186" spans="2:31" ht="12.7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86"/>
      <c r="AD186" s="3"/>
      <c r="AE186" s="3"/>
    </row>
    <row r="187" spans="2:31" ht="12.7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86"/>
      <c r="AD187" s="3"/>
      <c r="AE187" s="3"/>
    </row>
    <row r="188" spans="2:31" ht="12.7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86"/>
      <c r="AD188" s="3"/>
      <c r="AE188" s="3"/>
    </row>
    <row r="189" spans="2:31" ht="12.7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86"/>
      <c r="AD189" s="3"/>
      <c r="AE189" s="3"/>
    </row>
    <row r="190" spans="2:31" ht="12.7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86"/>
      <c r="AD190" s="3"/>
      <c r="AE190" s="3"/>
    </row>
    <row r="191" spans="2:31" ht="12.7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86"/>
      <c r="AD191" s="3"/>
      <c r="AE191" s="3"/>
    </row>
    <row r="192" spans="2:31" ht="12.7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86"/>
      <c r="AD192" s="3"/>
      <c r="AE192" s="3"/>
    </row>
    <row r="193" spans="2:31" ht="12.7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86"/>
      <c r="AD193" s="3"/>
      <c r="AE193" s="3"/>
    </row>
    <row r="194" spans="2:31" ht="12.7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86"/>
      <c r="AD194" s="3"/>
      <c r="AE194" s="3"/>
    </row>
    <row r="195" spans="2:31" ht="12.7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86"/>
      <c r="AD195" s="3"/>
      <c r="AE195" s="3"/>
    </row>
    <row r="196" spans="2:31" ht="12.7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86"/>
      <c r="AD196" s="3"/>
      <c r="AE196" s="3"/>
    </row>
    <row r="197" spans="2:31" ht="12.7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86"/>
      <c r="AD197" s="3"/>
      <c r="AE197" s="3"/>
    </row>
    <row r="198" spans="2:31" ht="12.7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86"/>
      <c r="AD198" s="3"/>
      <c r="AE198" s="3"/>
    </row>
    <row r="199" spans="2:31" ht="12.7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86"/>
      <c r="AD199" s="3"/>
      <c r="AE199" s="3"/>
    </row>
    <row r="200" spans="2:31" ht="12.7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86"/>
      <c r="AD200" s="3"/>
      <c r="AE200" s="3"/>
    </row>
    <row r="201" spans="2:31" ht="12.7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86"/>
      <c r="AD201" s="3"/>
      <c r="AE201" s="3"/>
    </row>
    <row r="202" spans="2:31" ht="12.7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86"/>
      <c r="AD202" s="3"/>
      <c r="AE202" s="3"/>
    </row>
    <row r="203" spans="2:31" ht="12.7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86"/>
      <c r="AD203" s="3"/>
      <c r="AE203" s="3"/>
    </row>
    <row r="204" spans="2:31" ht="12.7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86"/>
      <c r="AD204" s="3"/>
      <c r="AE204" s="3"/>
    </row>
    <row r="205" spans="2:31" ht="12.7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86"/>
      <c r="AD205" s="3"/>
      <c r="AE205" s="3"/>
    </row>
    <row r="206" spans="2:31" ht="12.7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86"/>
      <c r="AD206" s="3"/>
      <c r="AE206" s="3"/>
    </row>
    <row r="207" spans="2:31" ht="12.7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86"/>
      <c r="AD207" s="3"/>
      <c r="AE207" s="3"/>
    </row>
    <row r="208" spans="2:31" ht="12.7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86"/>
      <c r="AD208" s="3"/>
      <c r="AE208" s="3"/>
    </row>
    <row r="209" spans="2:31" ht="12.7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86"/>
      <c r="AD209" s="3"/>
      <c r="AE209" s="3"/>
    </row>
    <row r="210" spans="2:31" ht="12.7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86"/>
      <c r="AD210" s="3"/>
      <c r="AE210" s="3"/>
    </row>
    <row r="211" spans="2:31" ht="12.7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86"/>
      <c r="AD211" s="3"/>
      <c r="AE211" s="3"/>
    </row>
    <row r="212" spans="2:31" ht="12.7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86"/>
      <c r="AD212" s="3"/>
      <c r="AE212" s="3"/>
    </row>
    <row r="213" spans="2:31" ht="12.7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86"/>
      <c r="AD213" s="3"/>
      <c r="AE213" s="3"/>
    </row>
    <row r="214" spans="2:31" ht="12.7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86"/>
      <c r="AD214" s="3"/>
      <c r="AE214" s="3"/>
    </row>
    <row r="215" spans="2:31" ht="12.7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86"/>
      <c r="AD215" s="3"/>
      <c r="AE215" s="3"/>
    </row>
    <row r="216" spans="2:31" ht="12.7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86"/>
      <c r="AD216" s="3"/>
      <c r="AE216" s="3"/>
    </row>
    <row r="217" spans="2:31" ht="12.7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86"/>
      <c r="AD217" s="3"/>
      <c r="AE217" s="3"/>
    </row>
    <row r="218" spans="2:31" ht="12.7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86"/>
      <c r="AD218" s="3"/>
      <c r="AE218" s="3"/>
    </row>
    <row r="219" spans="2:31" ht="12.7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86"/>
      <c r="AD219" s="3"/>
      <c r="AE219" s="3"/>
    </row>
    <row r="220" spans="2:31" ht="12.7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86"/>
      <c r="AD220" s="3"/>
      <c r="AE220" s="3"/>
    </row>
    <row r="221" spans="2:31" ht="12.7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86"/>
      <c r="AD221" s="3"/>
      <c r="AE221" s="3"/>
    </row>
    <row r="222" spans="2:31" ht="12.7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86"/>
      <c r="AD222" s="3"/>
      <c r="AE222" s="3"/>
    </row>
    <row r="223" spans="2:31" ht="12.7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86"/>
      <c r="AD223" s="3"/>
      <c r="AE223" s="3"/>
    </row>
    <row r="224" spans="2:31" ht="12.7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86"/>
      <c r="AD224" s="3"/>
      <c r="AE224" s="3"/>
    </row>
    <row r="225" spans="2:31" ht="12.7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86"/>
      <c r="AD225" s="3"/>
      <c r="AE225" s="3"/>
    </row>
    <row r="226" spans="2:31" ht="12.7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86"/>
      <c r="AD226" s="3"/>
      <c r="AE226" s="3"/>
    </row>
    <row r="227" spans="2:31" ht="12.7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86"/>
      <c r="AD227" s="3"/>
      <c r="AE227" s="3"/>
    </row>
    <row r="228" spans="2:31" ht="12.7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86"/>
      <c r="AD228" s="3"/>
      <c r="AE228" s="3"/>
    </row>
    <row r="229" spans="2:31" ht="12.7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86"/>
      <c r="AD229" s="3"/>
      <c r="AE229" s="3"/>
    </row>
    <row r="230" spans="2:31" ht="12.7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86"/>
      <c r="AD230" s="3"/>
      <c r="AE230" s="3"/>
    </row>
    <row r="231" spans="2:31" ht="12.7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86"/>
      <c r="AD231" s="3"/>
      <c r="AE231" s="3"/>
    </row>
    <row r="232" spans="2:31" ht="12.7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86"/>
      <c r="AD232" s="3"/>
      <c r="AE232" s="3"/>
    </row>
    <row r="233" spans="2:31" ht="12.7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86"/>
      <c r="AD233" s="3"/>
      <c r="AE233" s="3"/>
    </row>
    <row r="234" spans="2:31" ht="12.7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86"/>
      <c r="AD234" s="3"/>
      <c r="AE234" s="3"/>
    </row>
    <row r="235" spans="2:31" ht="12.7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86"/>
      <c r="AD235" s="3"/>
      <c r="AE235" s="3"/>
    </row>
    <row r="236" spans="2:31" ht="12.7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86"/>
      <c r="AD236" s="3"/>
      <c r="AE236" s="3"/>
    </row>
    <row r="237" spans="2:31" ht="12.7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86"/>
      <c r="AD237" s="3"/>
      <c r="AE237" s="3"/>
    </row>
    <row r="238" spans="2:31" ht="12.7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86"/>
      <c r="AD238" s="3"/>
      <c r="AE238" s="3"/>
    </row>
    <row r="239" spans="2:31" ht="12.7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86"/>
      <c r="AD239" s="3"/>
      <c r="AE239" s="3"/>
    </row>
    <row r="240" spans="2:31" ht="12.7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86"/>
      <c r="AD240" s="3"/>
      <c r="AE240" s="3"/>
    </row>
    <row r="241" spans="2:31" ht="12.7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86"/>
      <c r="AD241" s="3"/>
      <c r="AE241" s="3"/>
    </row>
    <row r="242" spans="2:31" ht="12.7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86"/>
      <c r="AD242" s="3"/>
      <c r="AE242" s="3"/>
    </row>
    <row r="243" spans="2:31" ht="12.7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86"/>
      <c r="AD243" s="3"/>
      <c r="AE243" s="3"/>
    </row>
    <row r="244" spans="2:31" ht="12.7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86"/>
      <c r="AD244" s="3"/>
      <c r="AE244" s="3"/>
    </row>
    <row r="245" spans="2:31" ht="12.7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86"/>
      <c r="AD245" s="3"/>
      <c r="AE245" s="3"/>
    </row>
    <row r="246" spans="2:31" ht="12.7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86"/>
      <c r="AD246" s="3"/>
      <c r="AE246" s="3"/>
    </row>
    <row r="247" spans="2:31" ht="12.7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86"/>
      <c r="AD247" s="3"/>
      <c r="AE247" s="3"/>
    </row>
    <row r="248" spans="2:31" ht="12.7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86"/>
      <c r="AD248" s="3"/>
      <c r="AE248" s="3"/>
    </row>
    <row r="249" spans="2:31" ht="12.7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86"/>
      <c r="AD249" s="3"/>
      <c r="AE249" s="3"/>
    </row>
    <row r="250" spans="2:31" ht="12.7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86"/>
      <c r="AD250" s="3"/>
      <c r="AE250" s="3"/>
    </row>
    <row r="251" spans="2:31" ht="12.7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86"/>
      <c r="AD251" s="3"/>
      <c r="AE251" s="3"/>
    </row>
    <row r="252" spans="2:31" ht="12.7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86"/>
      <c r="AD252" s="3"/>
      <c r="AE252" s="3"/>
    </row>
    <row r="253" spans="2:31" ht="12.7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86"/>
      <c r="AD253" s="3"/>
      <c r="AE253" s="3"/>
    </row>
    <row r="254" spans="2:31" ht="12.7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86"/>
      <c r="AD254" s="3"/>
      <c r="AE254" s="3"/>
    </row>
    <row r="255" spans="2:31" ht="12.7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86"/>
      <c r="AD255" s="3"/>
      <c r="AE255" s="3"/>
    </row>
    <row r="256" spans="2:31" ht="12.7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86"/>
      <c r="AD256" s="3"/>
      <c r="AE256" s="3"/>
    </row>
    <row r="257" spans="2:31" ht="12.7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86"/>
      <c r="AD257" s="3"/>
      <c r="AE257" s="3"/>
    </row>
    <row r="258" spans="2:31" ht="12.7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86"/>
      <c r="AD258" s="3"/>
      <c r="AE258" s="3"/>
    </row>
    <row r="259" spans="2:31" ht="12.7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86"/>
      <c r="AD259" s="3"/>
      <c r="AE259" s="3"/>
    </row>
    <row r="260" spans="2:31" ht="12.7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86"/>
      <c r="AD260" s="3"/>
      <c r="AE260" s="3"/>
    </row>
    <row r="261" spans="2:31" ht="12.7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86"/>
      <c r="AD261" s="3"/>
      <c r="AE261" s="3"/>
    </row>
    <row r="262" spans="2:31" ht="12.7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86"/>
      <c r="AD262" s="3"/>
      <c r="AE262" s="3"/>
    </row>
    <row r="263" spans="2:31" ht="12.7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86"/>
      <c r="AD263" s="3"/>
      <c r="AE263" s="3"/>
    </row>
    <row r="264" spans="2:31" ht="12.7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86"/>
      <c r="AD264" s="3"/>
      <c r="AE264" s="3"/>
    </row>
    <row r="265" spans="2:31" ht="12.7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86"/>
      <c r="AD265" s="3"/>
      <c r="AE265" s="3"/>
    </row>
    <row r="266" spans="2:31" ht="12.7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86"/>
      <c r="AD266" s="3"/>
      <c r="AE266" s="3"/>
    </row>
    <row r="267" spans="2:31" ht="12.7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86"/>
      <c r="AD267" s="3"/>
      <c r="AE267" s="3"/>
    </row>
    <row r="268" spans="2:31" ht="12.7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86"/>
      <c r="AD268" s="3"/>
      <c r="AE268" s="3"/>
    </row>
    <row r="269" spans="2:31" ht="12.7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86"/>
      <c r="AD269" s="3"/>
      <c r="AE269" s="3"/>
    </row>
    <row r="270" spans="2:31" ht="12.7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86"/>
      <c r="AD270" s="3"/>
      <c r="AE270" s="3"/>
    </row>
    <row r="271" spans="2:31" ht="12.7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86"/>
      <c r="AD271" s="3"/>
      <c r="AE271" s="3"/>
    </row>
    <row r="272" spans="2:31" ht="12.7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86"/>
      <c r="AD272" s="3"/>
      <c r="AE272" s="3"/>
    </row>
    <row r="273" spans="2:31" ht="12.7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86"/>
      <c r="AD273" s="3"/>
      <c r="AE273" s="3"/>
    </row>
    <row r="274" spans="2:31" ht="12.7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86"/>
      <c r="AD274" s="3"/>
      <c r="AE274" s="3"/>
    </row>
    <row r="275" spans="2:31" ht="12.7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86"/>
      <c r="AD275" s="3"/>
      <c r="AE275" s="3"/>
    </row>
    <row r="276" spans="2:31" ht="12.7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86"/>
      <c r="AD276" s="3"/>
      <c r="AE276" s="3"/>
    </row>
    <row r="277" spans="2:31" ht="12.7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86"/>
      <c r="AD277" s="3"/>
      <c r="AE277" s="3"/>
    </row>
    <row r="278" spans="2:31" ht="12.7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86"/>
      <c r="AD278" s="3"/>
      <c r="AE278" s="3"/>
    </row>
    <row r="279" spans="2:31" ht="12.7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86"/>
      <c r="AD279" s="3"/>
      <c r="AE279" s="3"/>
    </row>
    <row r="280" spans="2:31" ht="12.7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86"/>
      <c r="AD280" s="3"/>
      <c r="AE280" s="3"/>
    </row>
    <row r="281" spans="2:31" ht="12.7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86"/>
      <c r="AD281" s="3"/>
      <c r="AE281" s="3"/>
    </row>
    <row r="282" spans="2:31" ht="12.7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86"/>
      <c r="AD282" s="3"/>
      <c r="AE282" s="3"/>
    </row>
    <row r="283" spans="2:31" ht="12.7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86"/>
      <c r="AD283" s="3"/>
      <c r="AE283" s="3"/>
    </row>
    <row r="284" spans="2:31" ht="12.7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86"/>
      <c r="AD284" s="3"/>
      <c r="AE284" s="3"/>
    </row>
    <row r="285" spans="2:31" ht="12.7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86"/>
      <c r="AD285" s="3"/>
      <c r="AE285" s="3"/>
    </row>
    <row r="286" spans="2:31" ht="12.7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86"/>
      <c r="AD286" s="3"/>
      <c r="AE286" s="3"/>
    </row>
    <row r="287" spans="2:31" ht="12.7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86"/>
      <c r="AD287" s="3"/>
      <c r="AE287" s="3"/>
    </row>
    <row r="288" spans="2:31" ht="12.7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86"/>
      <c r="AD288" s="3"/>
      <c r="AE288" s="3"/>
    </row>
    <row r="289" spans="2:31" ht="12.7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86"/>
      <c r="AD289" s="3"/>
      <c r="AE289" s="3"/>
    </row>
    <row r="290" spans="2:31" ht="12.7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86"/>
      <c r="AD290" s="3"/>
      <c r="AE290" s="3"/>
    </row>
    <row r="291" spans="2:31" ht="12.7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86"/>
      <c r="AD291" s="3"/>
      <c r="AE291" s="3"/>
    </row>
    <row r="292" spans="2:31" ht="12.7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86"/>
      <c r="AD292" s="3"/>
      <c r="AE292" s="3"/>
    </row>
    <row r="293" spans="2:31" ht="12.7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86"/>
      <c r="AD293" s="3"/>
      <c r="AE293" s="3"/>
    </row>
    <row r="294" spans="2:31" ht="12.7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86"/>
      <c r="AD294" s="3"/>
      <c r="AE294" s="3"/>
    </row>
    <row r="295" spans="2:31" ht="12.7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86"/>
      <c r="AD295" s="3"/>
      <c r="AE295" s="3"/>
    </row>
    <row r="296" spans="2:31" ht="12.7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86"/>
      <c r="AD296" s="3"/>
      <c r="AE296" s="3"/>
    </row>
    <row r="297" spans="2:31" ht="12.7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86"/>
      <c r="AD297" s="3"/>
      <c r="AE297" s="3"/>
    </row>
    <row r="298" spans="2:31" ht="12.7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86"/>
      <c r="AD298" s="3"/>
      <c r="AE298" s="3"/>
    </row>
    <row r="299" spans="2:31" ht="12.7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86"/>
      <c r="AD299" s="3"/>
      <c r="AE299" s="3"/>
    </row>
    <row r="300" spans="2:31" ht="12.7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86"/>
      <c r="AD300" s="3"/>
      <c r="AE300" s="3"/>
    </row>
    <row r="301" spans="2:31" ht="12.7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86"/>
      <c r="AD301" s="3"/>
      <c r="AE301" s="3"/>
    </row>
    <row r="302" spans="2:31" ht="12.7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86"/>
      <c r="AD302" s="3"/>
      <c r="AE302" s="3"/>
    </row>
    <row r="303" spans="2:31" ht="12.7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86"/>
      <c r="AD303" s="3"/>
      <c r="AE303" s="3"/>
    </row>
    <row r="304" spans="2:31" ht="12.7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86"/>
      <c r="AD304" s="3"/>
      <c r="AE304" s="3"/>
    </row>
    <row r="305" spans="2:31" ht="12.7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86"/>
      <c r="AD305" s="3"/>
      <c r="AE305" s="3"/>
    </row>
    <row r="306" spans="2:31" ht="12.7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86"/>
      <c r="AD306" s="3"/>
      <c r="AE306" s="3"/>
    </row>
    <row r="307" spans="2:31" ht="12.7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86"/>
      <c r="AD307" s="3"/>
      <c r="AE307" s="3"/>
    </row>
    <row r="308" spans="2:31" ht="12.7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86"/>
      <c r="AD308" s="3"/>
      <c r="AE308" s="3"/>
    </row>
    <row r="309" spans="2:31" ht="12.7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86"/>
      <c r="AD309" s="3"/>
      <c r="AE309" s="3"/>
    </row>
    <row r="310" spans="2:31" ht="12.7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86"/>
      <c r="AD310" s="3"/>
      <c r="AE310" s="3"/>
    </row>
    <row r="311" spans="2:31" ht="12.7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86"/>
      <c r="AD311" s="3"/>
      <c r="AE311" s="3"/>
    </row>
    <row r="312" spans="2:31" ht="12.7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86"/>
      <c r="AD312" s="3"/>
      <c r="AE312" s="3"/>
    </row>
    <row r="313" spans="2:31" ht="12.7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86"/>
      <c r="AD313" s="3"/>
      <c r="AE313" s="3"/>
    </row>
    <row r="314" spans="2:31" ht="12.7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86"/>
      <c r="AD314" s="3"/>
      <c r="AE314" s="3"/>
    </row>
    <row r="315" spans="2:31" ht="12.7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86"/>
      <c r="AD315" s="3"/>
      <c r="AE315" s="3"/>
    </row>
    <row r="316" spans="2:31" ht="12.7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86"/>
      <c r="AD316" s="3"/>
      <c r="AE316" s="3"/>
    </row>
    <row r="317" spans="2:31" ht="12.7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86"/>
      <c r="AD317" s="3"/>
      <c r="AE317" s="3"/>
    </row>
    <row r="318" spans="2:31" ht="12.7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86"/>
      <c r="AD318" s="3"/>
      <c r="AE318" s="3"/>
    </row>
    <row r="319" spans="2:31" ht="12.7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86"/>
      <c r="AD319" s="3"/>
      <c r="AE319" s="3"/>
    </row>
    <row r="320" spans="2:31" ht="12.7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86"/>
      <c r="AD320" s="3"/>
      <c r="AE320" s="3"/>
    </row>
    <row r="321" spans="2:31" ht="12.7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86"/>
      <c r="AD321" s="3"/>
      <c r="AE321" s="3"/>
    </row>
    <row r="322" spans="2:31" ht="12.7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86"/>
      <c r="AD322" s="3"/>
      <c r="AE322" s="3"/>
    </row>
    <row r="323" spans="2:31" ht="12.7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86"/>
      <c r="AD323" s="3"/>
      <c r="AE323" s="3"/>
    </row>
    <row r="324" spans="2:31" ht="12.7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86"/>
      <c r="AD324" s="3"/>
      <c r="AE324" s="3"/>
    </row>
    <row r="325" spans="2:31" ht="12.7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86"/>
      <c r="AD325" s="3"/>
      <c r="AE325" s="3"/>
    </row>
    <row r="326" spans="2:31" ht="12.7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86"/>
      <c r="AD326" s="3"/>
      <c r="AE326" s="3"/>
    </row>
    <row r="327" spans="2:31" ht="12.7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86"/>
      <c r="AD327" s="3"/>
      <c r="AE327" s="3"/>
    </row>
    <row r="328" spans="2:31" ht="12.7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86"/>
      <c r="AD328" s="3"/>
      <c r="AE328" s="3"/>
    </row>
    <row r="329" spans="2:31" ht="12.7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86"/>
      <c r="AD329" s="3"/>
      <c r="AE329" s="3"/>
    </row>
    <row r="330" spans="2:31" ht="12.7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86"/>
      <c r="AD330" s="3"/>
      <c r="AE330" s="3"/>
    </row>
    <row r="331" spans="2:31" ht="12.7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86"/>
      <c r="AD331" s="3"/>
      <c r="AE331" s="3"/>
    </row>
    <row r="332" spans="2:31" ht="12.7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86"/>
      <c r="AD332" s="3"/>
      <c r="AE332" s="3"/>
    </row>
    <row r="333" spans="2:31" ht="12.7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86"/>
      <c r="AD333" s="3"/>
      <c r="AE333" s="3"/>
    </row>
    <row r="334" spans="2:31" ht="12.7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86"/>
      <c r="AD334" s="3"/>
      <c r="AE334" s="3"/>
    </row>
    <row r="335" spans="2:31" ht="12.7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86"/>
      <c r="AD335" s="3"/>
      <c r="AE335" s="3"/>
    </row>
    <row r="336" spans="2:31" ht="12.7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86"/>
      <c r="AD336" s="3"/>
      <c r="AE336" s="3"/>
    </row>
    <row r="337" spans="2:31" ht="12.7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86"/>
      <c r="AD337" s="3"/>
      <c r="AE337" s="3"/>
    </row>
    <row r="338" spans="2:31" ht="12.7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86"/>
      <c r="AD338" s="3"/>
      <c r="AE338" s="3"/>
    </row>
    <row r="339" spans="2:31" ht="12.7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86"/>
      <c r="AD339" s="3"/>
      <c r="AE339" s="3"/>
    </row>
    <row r="340" spans="2:31" ht="12.7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86"/>
      <c r="AD340" s="3"/>
      <c r="AE340" s="3"/>
    </row>
    <row r="341" spans="2:31" ht="12.7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86"/>
      <c r="AD341" s="3"/>
      <c r="AE341" s="3"/>
    </row>
    <row r="342" spans="2:31" ht="12.7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86"/>
      <c r="AD342" s="3"/>
      <c r="AE342" s="3"/>
    </row>
    <row r="343" spans="2:31" ht="12.7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86"/>
      <c r="AD343" s="3"/>
      <c r="AE343" s="3"/>
    </row>
    <row r="344" spans="2:31" ht="12.7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86"/>
      <c r="AD344" s="3"/>
      <c r="AE344" s="3"/>
    </row>
    <row r="345" spans="2:31" ht="12.7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86"/>
      <c r="AD345" s="3"/>
      <c r="AE345" s="3"/>
    </row>
    <row r="346" spans="2:31" ht="12.7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86"/>
      <c r="AD346" s="3"/>
      <c r="AE346" s="3"/>
    </row>
    <row r="347" spans="2:31" ht="12.7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86"/>
      <c r="AD347" s="3"/>
      <c r="AE347" s="3"/>
    </row>
    <row r="348" spans="2:31" ht="12.7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86"/>
      <c r="AD348" s="3"/>
      <c r="AE348" s="3"/>
    </row>
    <row r="349" spans="2:31" ht="12.7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86"/>
      <c r="AD349" s="3"/>
      <c r="AE349" s="3"/>
    </row>
    <row r="350" spans="2:31" ht="12.7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86"/>
      <c r="AD350" s="3"/>
      <c r="AE350" s="3"/>
    </row>
    <row r="351" spans="2:31" ht="12.7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86"/>
      <c r="AD351" s="3"/>
      <c r="AE351" s="3"/>
    </row>
    <row r="352" spans="2:31" ht="12.7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86"/>
      <c r="AD352" s="3"/>
      <c r="AE352" s="3"/>
    </row>
    <row r="353" spans="2:31" ht="12.7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86"/>
      <c r="AD353" s="3"/>
      <c r="AE353" s="3"/>
    </row>
    <row r="354" spans="2:31" ht="12.7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86"/>
      <c r="AD354" s="3"/>
      <c r="AE354" s="3"/>
    </row>
    <row r="355" spans="2:31" ht="12.7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86"/>
      <c r="AD355" s="3"/>
      <c r="AE355" s="3"/>
    </row>
    <row r="356" spans="2:31" ht="12.7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86"/>
      <c r="AD356" s="3"/>
      <c r="AE356" s="3"/>
    </row>
    <row r="357" spans="2:31" ht="12.7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86"/>
      <c r="AD357" s="3"/>
      <c r="AE357" s="3"/>
    </row>
    <row r="358" spans="2:31" ht="12.7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86"/>
      <c r="AD358" s="3"/>
      <c r="AE358" s="3"/>
    </row>
    <row r="359" spans="2:31" ht="12.7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86"/>
      <c r="AD359" s="3"/>
      <c r="AE359" s="3"/>
    </row>
    <row r="360" spans="2:31" ht="12.7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86"/>
      <c r="AD360" s="3"/>
      <c r="AE360" s="3"/>
    </row>
    <row r="361" spans="2:31" ht="12.7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86"/>
      <c r="AD361" s="3"/>
      <c r="AE361" s="3"/>
    </row>
    <row r="362" spans="2:31" ht="12.7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86"/>
      <c r="AD362" s="3"/>
      <c r="AE362" s="3"/>
    </row>
    <row r="363" spans="2:31" ht="12.7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86"/>
      <c r="AD363" s="3"/>
      <c r="AE363" s="3"/>
    </row>
    <row r="364" spans="2:31" ht="12.7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86"/>
      <c r="AD364" s="3"/>
      <c r="AE364" s="3"/>
    </row>
    <row r="365" spans="2:31" ht="12.7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86"/>
      <c r="AD365" s="3"/>
      <c r="AE365" s="3"/>
    </row>
    <row r="366" spans="2:31" ht="12.7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86"/>
      <c r="AD366" s="3"/>
      <c r="AE366" s="3"/>
    </row>
    <row r="367" spans="2:31" ht="12.7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86"/>
      <c r="AD367" s="3"/>
      <c r="AE367" s="3"/>
    </row>
    <row r="368" spans="2:31" ht="12.7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86"/>
      <c r="AD368" s="3"/>
      <c r="AE368" s="3"/>
    </row>
    <row r="369" spans="2:31" ht="12.7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86"/>
      <c r="AD369" s="3"/>
      <c r="AE369" s="3"/>
    </row>
    <row r="370" spans="2:31" ht="12.7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86"/>
      <c r="AD370" s="3"/>
      <c r="AE370" s="3"/>
    </row>
    <row r="371" spans="2:31" ht="12.7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86"/>
      <c r="AD371" s="3"/>
      <c r="AE371" s="3"/>
    </row>
    <row r="372" spans="2:31" ht="12.7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86"/>
      <c r="AD372" s="3"/>
      <c r="AE372" s="3"/>
    </row>
    <row r="373" spans="2:31" ht="12.7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86"/>
      <c r="AD373" s="3"/>
      <c r="AE373" s="3"/>
    </row>
    <row r="374" spans="2:31" ht="12.7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86"/>
      <c r="AD374" s="3"/>
      <c r="AE374" s="3"/>
    </row>
    <row r="375" spans="2:31" ht="12.7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86"/>
      <c r="AD375" s="3"/>
      <c r="AE375" s="3"/>
    </row>
    <row r="376" spans="2:31" ht="12.7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86"/>
      <c r="AD376" s="3"/>
      <c r="AE376" s="3"/>
    </row>
    <row r="377" spans="2:31" ht="12.7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86"/>
      <c r="AD377" s="3"/>
      <c r="AE377" s="3"/>
    </row>
    <row r="378" spans="2:31" ht="12.7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86"/>
      <c r="AD378" s="3"/>
      <c r="AE378" s="3"/>
    </row>
    <row r="379" spans="2:31" ht="12.7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86"/>
      <c r="AD379" s="3"/>
      <c r="AE379" s="3"/>
    </row>
    <row r="380" spans="2:31" ht="12.7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86"/>
      <c r="AD380" s="3"/>
      <c r="AE380" s="3"/>
    </row>
    <row r="381" spans="2:31" ht="12.7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86"/>
      <c r="AD381" s="3"/>
      <c r="AE381" s="3"/>
    </row>
    <row r="382" spans="2:31" ht="12.7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86"/>
      <c r="AD382" s="3"/>
      <c r="AE382" s="3"/>
    </row>
    <row r="383" spans="2:31" ht="12.7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86"/>
      <c r="AD383" s="3"/>
      <c r="AE383" s="3"/>
    </row>
    <row r="384" spans="2:31" ht="12.7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86"/>
      <c r="AD384" s="3"/>
      <c r="AE384" s="3"/>
    </row>
    <row r="385" spans="2:31" ht="12.7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86"/>
      <c r="AD385" s="3"/>
      <c r="AE385" s="3"/>
    </row>
    <row r="386" spans="2:31" ht="12.7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86"/>
      <c r="AD386" s="3"/>
      <c r="AE386" s="3"/>
    </row>
    <row r="387" spans="2:31" ht="12.7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86"/>
      <c r="AD387" s="3"/>
      <c r="AE387" s="3"/>
    </row>
    <row r="388" spans="2:31" ht="12.7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86"/>
      <c r="AD388" s="3"/>
      <c r="AE388" s="3"/>
    </row>
    <row r="389" spans="2:31" ht="12.7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86"/>
      <c r="AD389" s="3"/>
      <c r="AE389" s="3"/>
    </row>
    <row r="390" spans="2:31" ht="12.7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86"/>
      <c r="AD390" s="3"/>
      <c r="AE390" s="3"/>
    </row>
    <row r="391" spans="2:31" ht="12.7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86"/>
      <c r="AD391" s="3"/>
      <c r="AE391" s="3"/>
    </row>
    <row r="392" spans="2:31" ht="12.7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86"/>
      <c r="AD392" s="3"/>
      <c r="AE392" s="3"/>
    </row>
    <row r="393" spans="2:31" ht="12.7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86"/>
      <c r="AD393" s="3"/>
      <c r="AE393" s="3"/>
    </row>
    <row r="394" spans="2:31" ht="12.7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86"/>
      <c r="AD394" s="3"/>
      <c r="AE394" s="3"/>
    </row>
    <row r="395" spans="2:31" ht="12.7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86"/>
      <c r="AD395" s="3"/>
      <c r="AE395" s="3"/>
    </row>
    <row r="396" spans="2:31" ht="12.7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86"/>
      <c r="AD396" s="3"/>
      <c r="AE396" s="3"/>
    </row>
    <row r="397" spans="2:31" ht="12.7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86"/>
      <c r="AD397" s="3"/>
      <c r="AE397" s="3"/>
    </row>
    <row r="398" spans="2:31" ht="12.7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86"/>
      <c r="AD398" s="3"/>
      <c r="AE398" s="3"/>
    </row>
    <row r="399" spans="2:31" ht="12.7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86"/>
      <c r="AD399" s="3"/>
      <c r="AE399" s="3"/>
    </row>
    <row r="400" spans="2:31" ht="12.7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86"/>
      <c r="AD400" s="3"/>
      <c r="AE400" s="3"/>
    </row>
    <row r="401" spans="2:31" ht="12.7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86"/>
      <c r="AD401" s="3"/>
      <c r="AE401" s="3"/>
    </row>
    <row r="402" spans="2:31" ht="12.7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86"/>
      <c r="AD402" s="3"/>
      <c r="AE402" s="3"/>
    </row>
    <row r="403" spans="2:31" ht="12.7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86"/>
      <c r="AD403" s="3"/>
      <c r="AE403" s="3"/>
    </row>
    <row r="404" spans="2:31" ht="12.7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86"/>
      <c r="AD404" s="3"/>
      <c r="AE404" s="3"/>
    </row>
    <row r="405" spans="2:31" ht="12.7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86"/>
      <c r="AD405" s="3"/>
      <c r="AE405" s="3"/>
    </row>
    <row r="406" spans="2:31" ht="12.7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86"/>
      <c r="AD406" s="3"/>
      <c r="AE406" s="3"/>
    </row>
    <row r="407" spans="2:31" ht="12.7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86"/>
      <c r="AD407" s="3"/>
      <c r="AE407" s="3"/>
    </row>
    <row r="408" spans="2:31" ht="12.7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86"/>
      <c r="AD408" s="3"/>
      <c r="AE408" s="3"/>
    </row>
    <row r="409" spans="2:31" ht="12.7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86"/>
      <c r="AD409" s="3"/>
      <c r="AE409" s="3"/>
    </row>
    <row r="410" spans="2:31" ht="12.7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86"/>
      <c r="AD410" s="3"/>
      <c r="AE410" s="3"/>
    </row>
    <row r="411" spans="2:31" ht="12.7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86"/>
      <c r="AD411" s="3"/>
      <c r="AE411" s="3"/>
    </row>
    <row r="412" spans="2:31" ht="12.7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86"/>
      <c r="AD412" s="3"/>
      <c r="AE412" s="3"/>
    </row>
    <row r="413" spans="2:31" ht="12.7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86"/>
      <c r="AD413" s="3"/>
      <c r="AE413" s="3"/>
    </row>
    <row r="414" spans="2:31" ht="12.7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86"/>
      <c r="AD414" s="3"/>
      <c r="AE414" s="3"/>
    </row>
    <row r="415" spans="2:31" ht="12.7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86"/>
      <c r="AD415" s="3"/>
      <c r="AE415" s="3"/>
    </row>
    <row r="416" spans="2:31" ht="12.7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86"/>
      <c r="AD416" s="3"/>
      <c r="AE416" s="3"/>
    </row>
    <row r="417" spans="2:31" ht="12.7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86"/>
      <c r="AD417" s="3"/>
      <c r="AE417" s="3"/>
    </row>
    <row r="418" spans="2:31" ht="12.7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86"/>
      <c r="AD418" s="3"/>
      <c r="AE418" s="3"/>
    </row>
    <row r="419" spans="2:31" ht="12.7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86"/>
      <c r="AD419" s="3"/>
      <c r="AE419" s="3"/>
    </row>
    <row r="420" spans="2:31" ht="12.7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86"/>
      <c r="AD420" s="3"/>
      <c r="AE420" s="3"/>
    </row>
    <row r="421" spans="2:31" ht="12.7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86"/>
      <c r="AD421" s="3"/>
      <c r="AE421" s="3"/>
    </row>
    <row r="422" spans="2:31" ht="12.7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86"/>
      <c r="AD422" s="3"/>
      <c r="AE422" s="3"/>
    </row>
    <row r="423" spans="2:31" ht="12.7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86"/>
      <c r="AD423" s="3"/>
      <c r="AE423" s="3"/>
    </row>
    <row r="424" spans="2:31" ht="12.7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86"/>
      <c r="AD424" s="3"/>
      <c r="AE424" s="3"/>
    </row>
    <row r="425" spans="2:31" ht="12.7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86"/>
      <c r="AD425" s="3"/>
      <c r="AE425" s="3"/>
    </row>
    <row r="426" spans="2:31" ht="12.7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86"/>
      <c r="AD426" s="3"/>
      <c r="AE426" s="3"/>
    </row>
    <row r="427" spans="2:31" ht="12.7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86"/>
      <c r="AD427" s="3"/>
      <c r="AE427" s="3"/>
    </row>
    <row r="428" spans="2:31" ht="12.7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86"/>
      <c r="AD428" s="3"/>
      <c r="AE428" s="3"/>
    </row>
    <row r="429" spans="2:31" ht="12.7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86"/>
      <c r="AD429" s="3"/>
      <c r="AE429" s="3"/>
    </row>
    <row r="430" spans="2:31" ht="12.7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86"/>
      <c r="AD430" s="3"/>
      <c r="AE430" s="3"/>
    </row>
    <row r="431" spans="2:31" ht="12.7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86"/>
      <c r="AD431" s="3"/>
      <c r="AE431" s="3"/>
    </row>
    <row r="432" spans="2:31" ht="12.7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86"/>
      <c r="AD432" s="3"/>
      <c r="AE432" s="3"/>
    </row>
    <row r="433" spans="2:31" ht="12.7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86"/>
      <c r="AD433" s="3"/>
      <c r="AE433" s="3"/>
    </row>
    <row r="434" spans="2:31" ht="12.7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86"/>
      <c r="AD434" s="3"/>
      <c r="AE434" s="3"/>
    </row>
    <row r="435" spans="2:31" ht="12.7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86"/>
      <c r="AD435" s="3"/>
      <c r="AE435" s="3"/>
    </row>
    <row r="436" spans="2:31" ht="12.7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86"/>
      <c r="AD436" s="3"/>
      <c r="AE436" s="3"/>
    </row>
    <row r="437" spans="2:31" ht="12.7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86"/>
      <c r="AD437" s="3"/>
      <c r="AE437" s="3"/>
    </row>
    <row r="438" spans="2:31" ht="12.7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86"/>
      <c r="AD438" s="3"/>
      <c r="AE438" s="3"/>
    </row>
    <row r="439" spans="2:31" ht="12.7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86"/>
      <c r="AD439" s="3"/>
      <c r="AE439" s="3"/>
    </row>
    <row r="440" spans="2:31" ht="12.7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86"/>
      <c r="AD440" s="3"/>
      <c r="AE440" s="3"/>
    </row>
    <row r="441" spans="2:31" ht="12.7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86"/>
      <c r="AD441" s="3"/>
      <c r="AE441" s="3"/>
    </row>
    <row r="442" spans="2:31" ht="12.7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86"/>
      <c r="AD442" s="3"/>
      <c r="AE442" s="3"/>
    </row>
    <row r="443" spans="2:31" ht="12.7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86"/>
      <c r="AD443" s="3"/>
      <c r="AE443" s="3"/>
    </row>
    <row r="444" spans="2:31" ht="12.7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86"/>
      <c r="AD444" s="3"/>
      <c r="AE444" s="3"/>
    </row>
    <row r="445" spans="2:31" ht="12.7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86"/>
      <c r="AD445" s="3"/>
      <c r="AE445" s="3"/>
    </row>
    <row r="446" spans="2:31" ht="12.7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86"/>
      <c r="AD446" s="3"/>
      <c r="AE446" s="3"/>
    </row>
    <row r="447" spans="2:31" ht="12.7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86"/>
      <c r="AD447" s="3"/>
      <c r="AE447" s="3"/>
    </row>
    <row r="448" spans="2:31" ht="12.7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86"/>
      <c r="AD448" s="3"/>
      <c r="AE448" s="3"/>
    </row>
    <row r="449" spans="2:31" ht="12.7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86"/>
      <c r="AD449" s="3"/>
      <c r="AE449" s="3"/>
    </row>
    <row r="450" spans="2:31" ht="12.7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86"/>
      <c r="AD450" s="3"/>
      <c r="AE450" s="3"/>
    </row>
    <row r="451" spans="2:31" ht="12.7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86"/>
      <c r="AD451" s="3"/>
      <c r="AE451" s="3"/>
    </row>
    <row r="452" spans="2:31" ht="12.7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86"/>
      <c r="AD452" s="3"/>
      <c r="AE452" s="3"/>
    </row>
    <row r="453" spans="2:31" ht="12.7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86"/>
      <c r="AD453" s="3"/>
      <c r="AE453" s="3"/>
    </row>
    <row r="454" spans="2:31" ht="12.7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86"/>
      <c r="AD454" s="3"/>
      <c r="AE454" s="3"/>
    </row>
    <row r="455" spans="2:31" ht="12.7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86"/>
      <c r="AD455" s="3"/>
      <c r="AE455" s="3"/>
    </row>
    <row r="456" spans="2:31" ht="12.7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86"/>
      <c r="AD456" s="3"/>
      <c r="AE456" s="3"/>
    </row>
    <row r="457" spans="2:31" ht="12.7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86"/>
      <c r="AD457" s="3"/>
      <c r="AE457" s="3"/>
    </row>
    <row r="458" spans="2:31" ht="12.7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86"/>
      <c r="AD458" s="3"/>
      <c r="AE458" s="3"/>
    </row>
    <row r="459" spans="2:31" ht="12.7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86"/>
      <c r="AD459" s="3"/>
      <c r="AE459" s="3"/>
    </row>
    <row r="460" spans="2:31" ht="12.7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86"/>
      <c r="AD460" s="3"/>
      <c r="AE460" s="3"/>
    </row>
    <row r="461" spans="2:31" ht="12.7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86"/>
      <c r="AD461" s="3"/>
      <c r="AE461" s="3"/>
    </row>
    <row r="462" spans="2:31" ht="12.7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86"/>
      <c r="AD462" s="3"/>
      <c r="AE462" s="3"/>
    </row>
    <row r="463" spans="2:31" ht="12.7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86"/>
      <c r="AD463" s="3"/>
      <c r="AE463" s="3"/>
    </row>
    <row r="464" spans="2:31" ht="12.7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86"/>
      <c r="AD464" s="3"/>
      <c r="AE464" s="3"/>
    </row>
    <row r="465" spans="2:31" ht="12.7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86"/>
      <c r="AD465" s="3"/>
      <c r="AE465" s="3"/>
    </row>
    <row r="466" spans="2:31" ht="12.7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86"/>
      <c r="AD466" s="3"/>
      <c r="AE466" s="3"/>
    </row>
    <row r="467" spans="2:31" ht="12.7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86"/>
      <c r="AD467" s="3"/>
      <c r="AE467" s="3"/>
    </row>
    <row r="468" spans="2:31" ht="12.7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86"/>
      <c r="AD468" s="3"/>
      <c r="AE468" s="3"/>
    </row>
    <row r="469" spans="2:31" ht="12.7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86"/>
      <c r="AD469" s="3"/>
      <c r="AE469" s="3"/>
    </row>
    <row r="470" spans="2:31" ht="12.7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86"/>
      <c r="AD470" s="3"/>
      <c r="AE470" s="3"/>
    </row>
    <row r="471" spans="2:31" ht="12.7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86"/>
      <c r="AD471" s="3"/>
      <c r="AE471" s="3"/>
    </row>
    <row r="472" spans="2:31" ht="12.7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86"/>
      <c r="AD472" s="3"/>
      <c r="AE472" s="3"/>
    </row>
    <row r="473" spans="2:31" ht="12.7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86"/>
      <c r="AD473" s="3"/>
      <c r="AE473" s="3"/>
    </row>
    <row r="474" spans="2:31" ht="12.7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86"/>
      <c r="AD474" s="3"/>
      <c r="AE474" s="3"/>
    </row>
    <row r="475" spans="2:31" ht="12.7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86"/>
      <c r="AD475" s="3"/>
      <c r="AE475" s="3"/>
    </row>
    <row r="476" spans="2:31" ht="12.75"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86"/>
      <c r="AD476" s="3"/>
      <c r="AE476" s="3"/>
    </row>
    <row r="477" spans="2:31" ht="12.75"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86"/>
      <c r="AD477" s="3"/>
      <c r="AE477" s="3"/>
    </row>
    <row r="478" spans="2:31" ht="12.75"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86"/>
      <c r="AD478" s="3"/>
      <c r="AE478" s="3"/>
    </row>
    <row r="479" spans="2:31" ht="12.75"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86"/>
      <c r="AD479" s="3"/>
      <c r="AE479" s="3"/>
    </row>
    <row r="480" spans="2:31" ht="12.75"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86"/>
      <c r="AD480" s="3"/>
      <c r="AE480" s="3"/>
    </row>
    <row r="481" spans="2:31" ht="12.75"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86"/>
      <c r="AD481" s="3"/>
      <c r="AE481" s="3"/>
    </row>
    <row r="482" spans="2:31" ht="12.75"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86"/>
      <c r="AD482" s="3"/>
      <c r="AE482" s="3"/>
    </row>
    <row r="483" spans="2:31" ht="12.75"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86"/>
      <c r="AD483" s="3"/>
      <c r="AE483" s="3"/>
    </row>
    <row r="484" spans="2:31" ht="12.75"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86"/>
      <c r="AD484" s="3"/>
      <c r="AE484" s="3"/>
    </row>
    <row r="485" spans="2:31" ht="12.75"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86"/>
      <c r="AD485" s="3"/>
      <c r="AE485" s="3"/>
    </row>
    <row r="486" spans="2:31" ht="12.75"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86"/>
      <c r="AD486" s="3"/>
      <c r="AE486" s="3"/>
    </row>
    <row r="487" spans="2:31" ht="12.75"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86"/>
      <c r="AD487" s="3"/>
      <c r="AE487" s="3"/>
    </row>
    <row r="488" spans="2:31" ht="12.75"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86"/>
      <c r="AD488" s="3"/>
      <c r="AE488" s="3"/>
    </row>
    <row r="489" spans="2:31" ht="12.75"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86"/>
      <c r="AD489" s="3"/>
      <c r="AE489" s="3"/>
    </row>
    <row r="490" spans="2:31" ht="12.75"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86"/>
      <c r="AD490" s="3"/>
      <c r="AE490" s="3"/>
    </row>
    <row r="491" spans="2:31" ht="12.75"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86"/>
      <c r="AD491" s="3"/>
      <c r="AE491" s="3"/>
    </row>
    <row r="492" spans="2:31" ht="12.75"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86"/>
      <c r="AD492" s="3"/>
      <c r="AE492" s="3"/>
    </row>
    <row r="493" spans="2:31" ht="12.75"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86"/>
      <c r="AD493" s="3"/>
      <c r="AE493" s="3"/>
    </row>
    <row r="494" spans="2:31" ht="12.75"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86"/>
      <c r="AD494" s="3"/>
      <c r="AE494" s="3"/>
    </row>
    <row r="495" spans="2:31" ht="12.75"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86"/>
      <c r="AD495" s="3"/>
      <c r="AE495" s="3"/>
    </row>
    <row r="496" spans="2:31" ht="12.75"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86"/>
      <c r="AD496" s="3"/>
      <c r="AE496" s="3"/>
    </row>
    <row r="497" spans="2:31" ht="12.75"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86"/>
      <c r="AD497" s="3"/>
      <c r="AE497" s="3"/>
    </row>
    <row r="498" spans="2:31" ht="12.75"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86"/>
      <c r="AD498" s="3"/>
      <c r="AE498" s="3"/>
    </row>
    <row r="499" spans="2:31" ht="12.75"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86"/>
      <c r="AD499" s="3"/>
      <c r="AE499" s="3"/>
    </row>
    <row r="500" spans="2:31" ht="12.75"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86"/>
      <c r="AD500" s="3"/>
      <c r="AE500" s="3"/>
    </row>
    <row r="501" spans="2:31" ht="12.75"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86"/>
      <c r="AD501" s="3"/>
      <c r="AE501" s="3"/>
    </row>
    <row r="502" spans="2:31" ht="12.75"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86"/>
      <c r="AD502" s="3"/>
      <c r="AE502" s="3"/>
    </row>
    <row r="503" spans="2:31" ht="12.75"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86"/>
      <c r="AD503" s="3"/>
      <c r="AE503" s="3"/>
    </row>
    <row r="504" spans="2:31" ht="12.75"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86"/>
      <c r="AD504" s="3"/>
      <c r="AE504" s="3"/>
    </row>
    <row r="505" spans="2:31" ht="12.75"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86"/>
      <c r="AD505" s="3"/>
      <c r="AE505" s="3"/>
    </row>
    <row r="506" spans="2:31" ht="12.75"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86"/>
      <c r="AD506" s="3"/>
      <c r="AE506" s="3"/>
    </row>
    <row r="507" spans="2:31" ht="12.75"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86"/>
      <c r="AD507" s="3"/>
      <c r="AE507" s="3"/>
    </row>
    <row r="508" spans="2:31" ht="12.75"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86"/>
      <c r="AD508" s="3"/>
      <c r="AE508" s="3"/>
    </row>
    <row r="509" spans="2:31" ht="12.75"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86"/>
      <c r="AD509" s="3"/>
      <c r="AE509" s="3"/>
    </row>
    <row r="510" spans="2:31" ht="12.75"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86"/>
      <c r="AD510" s="3"/>
      <c r="AE510" s="3"/>
    </row>
    <row r="511" spans="2:31" ht="12.75"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86"/>
      <c r="AD511" s="3"/>
      <c r="AE511" s="3"/>
    </row>
    <row r="512" spans="2:31" ht="12.75"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86"/>
      <c r="AD512" s="3"/>
      <c r="AE512" s="3"/>
    </row>
    <row r="513" spans="2:31" ht="12.75"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86"/>
      <c r="AD513" s="3"/>
      <c r="AE513" s="3"/>
    </row>
    <row r="514" spans="2:31" ht="12.75"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86"/>
      <c r="AD514" s="3"/>
      <c r="AE514" s="3"/>
    </row>
    <row r="515" spans="2:31" ht="12.75"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86"/>
      <c r="AD515" s="3"/>
      <c r="AE515" s="3"/>
    </row>
    <row r="516" spans="2:31" ht="12.75"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86"/>
      <c r="AD516" s="3"/>
      <c r="AE516" s="3"/>
    </row>
    <row r="517" spans="2:31" ht="12.75"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86"/>
      <c r="AD517" s="3"/>
      <c r="AE517" s="3"/>
    </row>
    <row r="518" spans="2:31" ht="12.75"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86"/>
      <c r="AD518" s="3"/>
      <c r="AE518" s="3"/>
    </row>
    <row r="519" spans="2:31" ht="12.75"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86"/>
      <c r="AD519" s="3"/>
      <c r="AE519" s="3"/>
    </row>
    <row r="520" spans="2:31" ht="12.75"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86"/>
      <c r="AD520" s="3"/>
      <c r="AE520" s="3"/>
    </row>
    <row r="521" spans="2:31" ht="12.75"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86"/>
      <c r="AD521" s="3"/>
      <c r="AE521" s="3"/>
    </row>
    <row r="522" spans="2:31" ht="12.75"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86"/>
      <c r="AD522" s="3"/>
      <c r="AE522" s="3"/>
    </row>
    <row r="523" spans="2:31" ht="12.75"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86"/>
      <c r="AD523" s="3"/>
      <c r="AE523" s="3"/>
    </row>
    <row r="524" spans="2:31" ht="12.75"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86"/>
      <c r="AD524" s="3"/>
      <c r="AE524" s="3"/>
    </row>
    <row r="525" spans="2:31" ht="12.75"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86"/>
      <c r="AD525" s="3"/>
      <c r="AE525" s="3"/>
    </row>
    <row r="526" spans="2:31" ht="12.75"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86"/>
      <c r="AD526" s="3"/>
      <c r="AE526" s="3"/>
    </row>
    <row r="527" spans="2:31" ht="12.75"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86"/>
      <c r="AD527" s="3"/>
      <c r="AE527" s="3"/>
    </row>
    <row r="528" spans="2:31" ht="12.75"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86"/>
      <c r="AD528" s="3"/>
      <c r="AE528" s="3"/>
    </row>
    <row r="529" spans="2:31" ht="12.75"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86"/>
      <c r="AD529" s="3"/>
      <c r="AE529" s="3"/>
    </row>
    <row r="530" spans="2:31" ht="12.75"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86"/>
      <c r="AD530" s="3"/>
      <c r="AE530" s="3"/>
    </row>
    <row r="531" spans="2:31" ht="12.75"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86"/>
      <c r="AD531" s="3"/>
      <c r="AE531" s="3"/>
    </row>
    <row r="532" spans="2:31" ht="12.75"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86"/>
      <c r="AD532" s="3"/>
      <c r="AE532" s="3"/>
    </row>
    <row r="533" spans="2:31" ht="12.75"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86"/>
      <c r="AD533" s="3"/>
      <c r="AE533" s="3"/>
    </row>
    <row r="534" spans="2:31" ht="12.75"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86"/>
      <c r="AD534" s="3"/>
      <c r="AE534" s="3"/>
    </row>
    <row r="535" spans="2:31" ht="12.75"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86"/>
      <c r="AD535" s="3"/>
      <c r="AE535" s="3"/>
    </row>
    <row r="536" spans="2:31" ht="12.75"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86"/>
      <c r="AD536" s="3"/>
      <c r="AE536" s="3"/>
    </row>
    <row r="537" spans="2:31" ht="12.75"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86"/>
      <c r="AD537" s="3"/>
      <c r="AE537" s="3"/>
    </row>
    <row r="538" spans="2:31" ht="12.75"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86"/>
      <c r="AD538" s="3"/>
      <c r="AE538" s="3"/>
    </row>
    <row r="539" spans="2:31" ht="12.75"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86"/>
      <c r="AD539" s="3"/>
      <c r="AE539" s="3"/>
    </row>
    <row r="540" spans="2:31" ht="12.75"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86"/>
      <c r="AD540" s="3"/>
      <c r="AE540" s="3"/>
    </row>
    <row r="541" spans="2:31" ht="12.75"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86"/>
      <c r="AD541" s="3"/>
      <c r="AE541" s="3"/>
    </row>
    <row r="542" spans="2:31" ht="12.75"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86"/>
      <c r="AD542" s="3"/>
      <c r="AE542" s="3"/>
    </row>
    <row r="543" spans="2:31" ht="12.75"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86"/>
      <c r="AD543" s="3"/>
      <c r="AE543" s="3"/>
    </row>
    <row r="544" spans="2:31" ht="12.75"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86"/>
      <c r="AD544" s="3"/>
      <c r="AE544" s="3"/>
    </row>
    <row r="545" spans="2:31" ht="12.75"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86"/>
      <c r="AD545" s="3"/>
      <c r="AE545" s="3"/>
    </row>
    <row r="546" spans="2:31" ht="12.75"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86"/>
      <c r="AD546" s="3"/>
      <c r="AE546" s="3"/>
    </row>
    <row r="547" spans="2:31" ht="12.75"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86"/>
      <c r="AD547" s="3"/>
      <c r="AE547" s="3"/>
    </row>
    <row r="548" spans="2:31" ht="12.75"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86"/>
      <c r="AD548" s="3"/>
      <c r="AE548" s="3"/>
    </row>
    <row r="549" spans="2:31" ht="12.75"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86"/>
      <c r="AD549" s="3"/>
      <c r="AE549" s="3"/>
    </row>
    <row r="550" spans="2:31" ht="12.75"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86"/>
      <c r="AD550" s="3"/>
      <c r="AE550" s="3"/>
    </row>
    <row r="551" spans="2:31" ht="12.75"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86"/>
      <c r="AD551" s="3"/>
      <c r="AE551" s="3"/>
    </row>
    <row r="552" spans="2:31" ht="12.75"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86"/>
      <c r="AD552" s="3"/>
      <c r="AE552" s="3"/>
    </row>
    <row r="553" spans="2:31" ht="12.75"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86"/>
      <c r="AD553" s="3"/>
      <c r="AE553" s="3"/>
    </row>
    <row r="554" spans="2:31" ht="12.75"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86"/>
      <c r="AD554" s="3"/>
      <c r="AE554" s="3"/>
    </row>
    <row r="555" spans="2:31" ht="12.75"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86"/>
      <c r="AD555" s="3"/>
      <c r="AE555" s="3"/>
    </row>
    <row r="556" spans="2:31" ht="12.75"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86"/>
      <c r="AD556" s="3"/>
      <c r="AE556" s="3"/>
    </row>
    <row r="557" spans="2:31" ht="12.75"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86"/>
      <c r="AD557" s="3"/>
      <c r="AE557" s="3"/>
    </row>
    <row r="558" spans="2:31" ht="12.75"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86"/>
      <c r="AD558" s="3"/>
      <c r="AE558" s="3"/>
    </row>
    <row r="559" spans="2:31" ht="12.75"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86"/>
      <c r="AD559" s="3"/>
      <c r="AE559" s="3"/>
    </row>
    <row r="560" spans="2:31" ht="12.75"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86"/>
      <c r="AD560" s="3"/>
      <c r="AE560" s="3"/>
    </row>
    <row r="561" spans="2:31" ht="12.75"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86"/>
      <c r="AD561" s="3"/>
      <c r="AE561" s="3"/>
    </row>
    <row r="562" spans="2:31" ht="12.75"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86"/>
      <c r="AD562" s="3"/>
      <c r="AE562" s="3"/>
    </row>
    <row r="563" spans="2:31" ht="12.75"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86"/>
      <c r="AD563" s="3"/>
      <c r="AE563" s="3"/>
    </row>
    <row r="564" spans="2:31" ht="12.75"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86"/>
      <c r="AD564" s="3"/>
      <c r="AE564" s="3"/>
    </row>
    <row r="565" spans="2:31" ht="12.75"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86"/>
      <c r="AD565" s="3"/>
      <c r="AE565" s="3"/>
    </row>
    <row r="566" spans="2:31" ht="12.75"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86"/>
      <c r="AD566" s="3"/>
      <c r="AE566" s="3"/>
    </row>
    <row r="567" spans="2:31" ht="12.75"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86"/>
      <c r="AD567" s="3"/>
      <c r="AE567" s="3"/>
    </row>
    <row r="568" spans="2:31" ht="12.75"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86"/>
      <c r="AD568" s="3"/>
      <c r="AE568" s="3"/>
    </row>
    <row r="569" spans="2:31" ht="12.75"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86"/>
      <c r="AD569" s="3"/>
      <c r="AE569" s="3"/>
    </row>
    <row r="570" spans="2:31" ht="12.75"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86"/>
      <c r="AD570" s="3"/>
      <c r="AE570" s="3"/>
    </row>
    <row r="571" spans="2:31" ht="12.75"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86"/>
      <c r="AD571" s="3"/>
      <c r="AE571" s="3"/>
    </row>
    <row r="572" spans="2:31" ht="12.75"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86"/>
      <c r="AD572" s="3"/>
      <c r="AE572" s="3"/>
    </row>
    <row r="573" spans="2:31" ht="12.75"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86"/>
      <c r="AD573" s="3"/>
      <c r="AE573" s="3"/>
    </row>
    <row r="574" spans="2:31" ht="12.75"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86"/>
      <c r="AD574" s="3"/>
      <c r="AE574" s="3"/>
    </row>
    <row r="575" spans="2:31" ht="12.75"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86"/>
      <c r="AD575" s="3"/>
      <c r="AE575" s="3"/>
    </row>
    <row r="576" spans="2:31" ht="12.75"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86"/>
      <c r="AD576" s="3"/>
      <c r="AE576" s="3"/>
    </row>
    <row r="577" spans="2:31" ht="12.75"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86"/>
      <c r="AD577" s="3"/>
      <c r="AE577" s="3"/>
    </row>
    <row r="578" spans="2:31" ht="12.75"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86"/>
      <c r="AD578" s="3"/>
      <c r="AE578" s="3"/>
    </row>
    <row r="579" spans="2:31" ht="12.75"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86"/>
      <c r="AD579" s="3"/>
      <c r="AE579" s="3"/>
    </row>
    <row r="580" spans="2:31" ht="12.75"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86"/>
      <c r="AD580" s="3"/>
      <c r="AE580" s="3"/>
    </row>
    <row r="581" spans="2:31" ht="12.75"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86"/>
      <c r="AD581" s="3"/>
      <c r="AE581" s="3"/>
    </row>
    <row r="582" spans="2:31" ht="12.75"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86"/>
      <c r="AD582" s="3"/>
      <c r="AE582" s="3"/>
    </row>
    <row r="583" spans="2:31" ht="12.75"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86"/>
      <c r="AD583" s="3"/>
      <c r="AE583" s="3"/>
    </row>
    <row r="584" spans="2:31" ht="12.75"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86"/>
      <c r="AD584" s="3"/>
      <c r="AE584" s="3"/>
    </row>
    <row r="585" spans="2:31" ht="12.75"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86"/>
      <c r="AD585" s="3"/>
      <c r="AE585" s="3"/>
    </row>
    <row r="586" spans="2:31" ht="12.75"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86"/>
      <c r="AD586" s="3"/>
      <c r="AE586" s="3"/>
    </row>
    <row r="587" spans="2:31" ht="12.75"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86"/>
      <c r="AD587" s="3"/>
      <c r="AE587" s="3"/>
    </row>
    <row r="588" spans="2:31" ht="12.75"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86"/>
      <c r="AD588" s="3"/>
      <c r="AE588" s="3"/>
    </row>
    <row r="589" spans="2:31" ht="12.75"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86"/>
      <c r="AD589" s="3"/>
      <c r="AE589" s="3"/>
    </row>
    <row r="590" spans="2:31" ht="12.75"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86"/>
      <c r="AD590" s="3"/>
      <c r="AE590" s="3"/>
    </row>
    <row r="591" spans="2:31" ht="12.75"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86"/>
      <c r="AD591" s="3"/>
      <c r="AE591" s="3"/>
    </row>
    <row r="592" spans="2:31" ht="12.75"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86"/>
      <c r="AD592" s="3"/>
      <c r="AE592" s="3"/>
    </row>
    <row r="593" spans="2:31" ht="12.75"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86"/>
      <c r="AD593" s="3"/>
      <c r="AE593" s="3"/>
    </row>
    <row r="594" spans="2:31" ht="12.75"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86"/>
      <c r="AD594" s="3"/>
      <c r="AE594" s="3"/>
    </row>
    <row r="595" spans="2:31" ht="12.75"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86"/>
      <c r="AD595" s="3"/>
      <c r="AE595" s="3"/>
    </row>
    <row r="596" spans="2:31" ht="12.75"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86"/>
      <c r="AD596" s="3"/>
      <c r="AE596" s="3"/>
    </row>
    <row r="597" spans="2:31" ht="12.75"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86"/>
      <c r="AD597" s="3"/>
      <c r="AE597" s="3"/>
    </row>
    <row r="598" spans="2:31" ht="12.75"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86"/>
      <c r="AD598" s="3"/>
      <c r="AE598" s="3"/>
    </row>
    <row r="599" spans="2:31" ht="12.75"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86"/>
      <c r="AD599" s="3"/>
      <c r="AE599" s="3"/>
    </row>
    <row r="600" spans="2:31" ht="12.75"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86"/>
      <c r="AD600" s="3"/>
      <c r="AE600" s="3"/>
    </row>
    <row r="601" spans="2:31" ht="12.75"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86"/>
      <c r="AD601" s="3"/>
      <c r="AE601" s="3"/>
    </row>
    <row r="602" spans="2:31" ht="12.75"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86"/>
      <c r="AD602" s="3"/>
      <c r="AE602" s="3"/>
    </row>
    <row r="603" spans="2:31" ht="12.75"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86"/>
      <c r="AD603" s="3"/>
      <c r="AE603" s="3"/>
    </row>
    <row r="604" spans="2:31" ht="12.75"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86"/>
      <c r="AD604" s="3"/>
      <c r="AE604" s="3"/>
    </row>
    <row r="605" spans="2:31" ht="12.75"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86"/>
      <c r="AD605" s="3"/>
      <c r="AE605" s="3"/>
    </row>
    <row r="606" spans="2:31" ht="12.75"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86"/>
      <c r="AD606" s="3"/>
      <c r="AE606" s="3"/>
    </row>
    <row r="607" spans="2:31" ht="12.75"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86"/>
      <c r="AD607" s="3"/>
      <c r="AE607" s="3"/>
    </row>
    <row r="608" spans="2:31" ht="12.75"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86"/>
      <c r="AD608" s="3"/>
      <c r="AE608" s="3"/>
    </row>
    <row r="609" spans="2:31" ht="12.75"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86"/>
      <c r="AD609" s="3"/>
      <c r="AE609" s="3"/>
    </row>
    <row r="610" spans="2:31" ht="12.75"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86"/>
      <c r="AD610" s="3"/>
      <c r="AE610" s="3"/>
    </row>
    <row r="611" spans="2:31" ht="12.75"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86"/>
      <c r="AD611" s="3"/>
      <c r="AE611" s="3"/>
    </row>
    <row r="612" spans="2:31" ht="12.75"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86"/>
      <c r="AD612" s="3"/>
      <c r="AE612" s="3"/>
    </row>
    <row r="613" spans="2:31" ht="12.75"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86"/>
      <c r="AD613" s="3"/>
      <c r="AE613" s="3"/>
    </row>
    <row r="614" spans="2:31" ht="12.75"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86"/>
      <c r="AD614" s="3"/>
      <c r="AE614" s="3"/>
    </row>
    <row r="615" spans="2:31" ht="12.75"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86"/>
      <c r="AD615" s="3"/>
      <c r="AE615" s="3"/>
    </row>
    <row r="616" spans="2:31" ht="12.75"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86"/>
      <c r="AD616" s="3"/>
      <c r="AE616" s="3"/>
    </row>
    <row r="617" spans="2:31" ht="12.75"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86"/>
      <c r="AD617" s="3"/>
      <c r="AE617" s="3"/>
    </row>
    <row r="618" spans="2:31" ht="12.75"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86"/>
      <c r="AD618" s="3"/>
      <c r="AE618" s="3"/>
    </row>
    <row r="619" spans="2:31" ht="12.75"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86"/>
      <c r="AD619" s="3"/>
      <c r="AE619" s="3"/>
    </row>
    <row r="620" spans="2:31" ht="12.75"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86"/>
      <c r="AD620" s="3"/>
      <c r="AE620" s="3"/>
    </row>
    <row r="621" spans="2:31" ht="12.75"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86"/>
      <c r="AD621" s="3"/>
      <c r="AE621" s="3"/>
    </row>
    <row r="622" spans="2:31" ht="12.75"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86"/>
      <c r="AD622" s="3"/>
      <c r="AE622" s="3"/>
    </row>
    <row r="623" spans="2:31" ht="12.75"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86"/>
      <c r="AD623" s="3"/>
      <c r="AE623" s="3"/>
    </row>
    <row r="624" spans="2:31" ht="12.75"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86"/>
      <c r="AD624" s="3"/>
      <c r="AE624" s="3"/>
    </row>
    <row r="625" spans="2:31" ht="12.75"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86"/>
      <c r="AD625" s="3"/>
      <c r="AE625" s="3"/>
    </row>
    <row r="626" spans="2:31" ht="12.75"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86"/>
      <c r="AD626" s="3"/>
      <c r="AE626" s="3"/>
    </row>
    <row r="627" spans="2:31" ht="12.75"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86"/>
      <c r="AD627" s="3"/>
      <c r="AE627" s="3"/>
    </row>
    <row r="628" spans="2:31" ht="12.75"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86"/>
      <c r="AD628" s="3"/>
      <c r="AE628" s="3"/>
    </row>
    <row r="629" spans="2:31" ht="12.75"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86"/>
      <c r="AD629" s="3"/>
      <c r="AE629" s="3"/>
    </row>
    <row r="630" spans="2:31" ht="12.75"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86"/>
      <c r="AD630" s="3"/>
      <c r="AE630" s="3"/>
    </row>
    <row r="631" spans="2:31" ht="12.75"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86"/>
      <c r="AD631" s="3"/>
      <c r="AE631" s="3"/>
    </row>
    <row r="632" spans="2:31" ht="12.75"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86"/>
      <c r="AD632" s="3"/>
      <c r="AE632" s="3"/>
    </row>
    <row r="633" spans="2:31" ht="12.75"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86"/>
      <c r="AD633" s="3"/>
      <c r="AE633" s="3"/>
    </row>
    <row r="634" spans="2:31" ht="12.75"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86"/>
      <c r="AD634" s="3"/>
      <c r="AE634" s="3"/>
    </row>
    <row r="635" spans="2:31" ht="12.75"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86"/>
      <c r="AD635" s="3"/>
      <c r="AE635" s="3"/>
    </row>
    <row r="636" spans="2:31" ht="12.75"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86"/>
      <c r="AD636" s="3"/>
      <c r="AE636" s="3"/>
    </row>
    <row r="637" spans="2:31" ht="12.75"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86"/>
      <c r="AD637" s="3"/>
      <c r="AE637" s="3"/>
    </row>
    <row r="638" spans="2:31" ht="12.75"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86"/>
      <c r="AD638" s="3"/>
      <c r="AE638" s="3"/>
    </row>
    <row r="639" spans="2:31" ht="12.75"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86"/>
      <c r="AD639" s="3"/>
      <c r="AE639" s="3"/>
    </row>
    <row r="640" spans="2:31" ht="12.75"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86"/>
      <c r="AD640" s="3"/>
      <c r="AE640" s="3"/>
    </row>
    <row r="641" spans="2:31" ht="12.75"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86"/>
      <c r="AD641" s="3"/>
      <c r="AE641" s="3"/>
    </row>
    <row r="642" spans="2:31" ht="12.75"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86"/>
      <c r="AD642" s="3"/>
      <c r="AE642" s="3"/>
    </row>
    <row r="643" spans="2:31" ht="12.75"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86"/>
      <c r="AD643" s="3"/>
      <c r="AE643" s="3"/>
    </row>
    <row r="644" spans="2:31" ht="12.75"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86"/>
      <c r="AD644" s="3"/>
      <c r="AE644" s="3"/>
    </row>
    <row r="645" spans="2:31" ht="12.75"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86"/>
      <c r="AD645" s="3"/>
      <c r="AE645" s="3"/>
    </row>
    <row r="646" spans="2:31" ht="12.75"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86"/>
      <c r="AD646" s="3"/>
      <c r="AE646" s="3"/>
    </row>
    <row r="647" spans="2:31" ht="12.75"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86"/>
      <c r="AD647" s="3"/>
      <c r="AE647" s="3"/>
    </row>
    <row r="648" spans="2:31" ht="12.75"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86"/>
      <c r="AD648" s="3"/>
      <c r="AE648" s="3"/>
    </row>
    <row r="649" spans="2:31" ht="12.75"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86"/>
      <c r="AD649" s="3"/>
      <c r="AE649" s="3"/>
    </row>
    <row r="650" spans="2:31" ht="12.75"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86"/>
      <c r="AD650" s="3"/>
      <c r="AE650" s="3"/>
    </row>
    <row r="651" spans="2:31" ht="12.75"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86"/>
      <c r="AD651" s="3"/>
      <c r="AE651" s="3"/>
    </row>
    <row r="652" spans="2:31" ht="12.75"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86"/>
      <c r="AD652" s="3"/>
      <c r="AE652" s="3"/>
    </row>
    <row r="653" spans="2:31" ht="12.75"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86"/>
      <c r="AD653" s="3"/>
      <c r="AE653" s="3"/>
    </row>
    <row r="654" spans="2:31" ht="12.75"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86"/>
      <c r="AD654" s="3"/>
      <c r="AE654" s="3"/>
    </row>
    <row r="655" spans="2:31" ht="12.75"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86"/>
      <c r="AD655" s="3"/>
      <c r="AE655" s="3"/>
    </row>
    <row r="656" spans="2:31" ht="12.75"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86"/>
      <c r="AD656" s="3"/>
      <c r="AE656" s="3"/>
    </row>
    <row r="657" spans="2:31" ht="12.75"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86"/>
      <c r="AD657" s="3"/>
      <c r="AE657" s="3"/>
    </row>
    <row r="658" spans="2:31" ht="12.75"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86"/>
      <c r="AD658" s="3"/>
      <c r="AE658" s="3"/>
    </row>
    <row r="659" spans="2:31" ht="12.75"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86"/>
      <c r="AD659" s="3"/>
      <c r="AE659" s="3"/>
    </row>
    <row r="660" spans="2:31" ht="12.75"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86"/>
      <c r="AD660" s="3"/>
      <c r="AE660" s="3"/>
    </row>
    <row r="661" spans="2:31" ht="12.75"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86"/>
      <c r="AD661" s="3"/>
      <c r="AE661" s="3"/>
    </row>
    <row r="662" spans="2:31" ht="12.75"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86"/>
      <c r="AD662" s="3"/>
      <c r="AE662" s="3"/>
    </row>
    <row r="663" spans="2:31" ht="12.75"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86"/>
      <c r="AD663" s="3"/>
      <c r="AE663" s="3"/>
    </row>
    <row r="664" spans="2:31" ht="12.75"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86"/>
      <c r="AD664" s="3"/>
      <c r="AE664" s="3"/>
    </row>
    <row r="665" spans="2:31" ht="12.75"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86"/>
      <c r="AD665" s="3"/>
      <c r="AE665" s="3"/>
    </row>
    <row r="666" spans="2:31" ht="12.75"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86"/>
      <c r="AD666" s="3"/>
      <c r="AE666" s="3"/>
    </row>
    <row r="667" spans="2:31" ht="12.75"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86"/>
      <c r="AD667" s="3"/>
      <c r="AE667" s="3"/>
    </row>
    <row r="668" spans="2:31" ht="12.75"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86"/>
      <c r="AD668" s="3"/>
      <c r="AE668" s="3"/>
    </row>
    <row r="669" spans="2:31" ht="12.75"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86"/>
      <c r="AD669" s="3"/>
      <c r="AE669" s="3"/>
    </row>
    <row r="670" spans="2:31" ht="12.75"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86"/>
      <c r="AD670" s="3"/>
      <c r="AE670" s="3"/>
    </row>
    <row r="671" spans="2:31" ht="12.75"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86"/>
      <c r="AD671" s="3"/>
      <c r="AE671" s="3"/>
    </row>
    <row r="672" spans="2:31" ht="12.75"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86"/>
      <c r="AD672" s="3"/>
      <c r="AE672" s="3"/>
    </row>
    <row r="673" spans="2:31" ht="12.75"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86"/>
      <c r="AD673" s="3"/>
      <c r="AE673" s="3"/>
    </row>
    <row r="674" spans="2:31" ht="12.75"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86"/>
      <c r="AD674" s="3"/>
      <c r="AE674" s="3"/>
    </row>
    <row r="675" spans="2:31" ht="12.75"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86"/>
      <c r="AD675" s="3"/>
      <c r="AE675" s="3"/>
    </row>
    <row r="676" spans="2:31" ht="12.75"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86"/>
      <c r="AD676" s="3"/>
      <c r="AE676" s="3"/>
    </row>
    <row r="677" spans="2:31" ht="12.75"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86"/>
      <c r="AD677" s="3"/>
      <c r="AE677" s="3"/>
    </row>
    <row r="678" spans="2:31" ht="12.75"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86"/>
      <c r="AD678" s="3"/>
      <c r="AE678" s="3"/>
    </row>
    <row r="679" spans="2:31" ht="12.75"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86"/>
      <c r="AD679" s="3"/>
      <c r="AE679" s="3"/>
    </row>
    <row r="680" spans="2:31" ht="12.75"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86"/>
      <c r="AD680" s="3"/>
      <c r="AE680" s="3"/>
    </row>
    <row r="681" spans="2:31" ht="12.75"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86"/>
      <c r="AD681" s="3"/>
      <c r="AE681" s="3"/>
    </row>
    <row r="682" spans="2:31" ht="12.75"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86"/>
      <c r="AD682" s="3"/>
      <c r="AE682" s="3"/>
    </row>
    <row r="683" spans="2:31" ht="12.75"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86"/>
      <c r="AD683" s="3"/>
      <c r="AE683" s="3"/>
    </row>
    <row r="684" spans="2:31" ht="12.75"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86"/>
      <c r="AD684" s="3"/>
      <c r="AE684" s="3"/>
    </row>
    <row r="685" spans="2:31" ht="12.75"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86"/>
      <c r="AD685" s="3"/>
      <c r="AE685" s="3"/>
    </row>
    <row r="686" spans="2:31" ht="12.75"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86"/>
      <c r="AD686" s="3"/>
      <c r="AE686" s="3"/>
    </row>
    <row r="687" spans="2:31" ht="12.75"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86"/>
      <c r="AD687" s="3"/>
      <c r="AE687" s="3"/>
    </row>
    <row r="688" spans="2:31" ht="12.75"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86"/>
      <c r="AD688" s="3"/>
      <c r="AE688" s="3"/>
    </row>
    <row r="689" spans="2:31" ht="12.75"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86"/>
      <c r="AD689" s="3"/>
      <c r="AE689" s="3"/>
    </row>
    <row r="690" spans="2:31" ht="12.75"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86"/>
      <c r="AD690" s="3"/>
      <c r="AE690" s="3"/>
    </row>
    <row r="691" spans="2:31" ht="12.75"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86"/>
      <c r="AD691" s="3"/>
      <c r="AE691" s="3"/>
    </row>
    <row r="692" spans="2:31" ht="12.75"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86"/>
      <c r="AD692" s="3"/>
      <c r="AE692" s="3"/>
    </row>
    <row r="693" spans="2:31" ht="12.75"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86"/>
      <c r="AD693" s="3"/>
      <c r="AE693" s="3"/>
    </row>
    <row r="694" spans="2:31" ht="12.75"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86"/>
      <c r="AD694" s="3"/>
      <c r="AE694" s="3"/>
    </row>
    <row r="695" spans="2:31" ht="12.75"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86"/>
      <c r="AD695" s="3"/>
      <c r="AE695" s="3"/>
    </row>
    <row r="696" spans="2:31" ht="12.75"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86"/>
      <c r="AD696" s="3"/>
      <c r="AE696" s="3"/>
    </row>
    <row r="697" spans="2:31" ht="12.75"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86"/>
      <c r="AD697" s="3"/>
      <c r="AE697" s="3"/>
    </row>
    <row r="698" spans="2:31" ht="12.75"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86"/>
      <c r="AD698" s="3"/>
      <c r="AE698" s="3"/>
    </row>
    <row r="699" spans="2:31" ht="12.75"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86"/>
      <c r="AD699" s="3"/>
      <c r="AE699" s="3"/>
    </row>
    <row r="700" spans="2:31" ht="12.75"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86"/>
      <c r="AD700" s="3"/>
      <c r="AE700" s="3"/>
    </row>
    <row r="701" spans="2:31" ht="12.75"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86"/>
      <c r="AD701" s="3"/>
      <c r="AE701" s="3"/>
    </row>
    <row r="702" spans="2:31" ht="12.75"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86"/>
      <c r="AD702" s="3"/>
      <c r="AE702" s="3"/>
    </row>
    <row r="703" spans="2:31" ht="12.75"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86"/>
      <c r="AD703" s="3"/>
      <c r="AE703" s="3"/>
    </row>
    <row r="704" spans="2:31" ht="12.75"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86"/>
      <c r="AD704" s="3"/>
      <c r="AE704" s="3"/>
    </row>
    <row r="705" spans="2:31" ht="12.75"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86"/>
      <c r="AD705" s="3"/>
      <c r="AE705" s="3"/>
    </row>
    <row r="706" spans="2:31" ht="12.75"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86"/>
      <c r="AD706" s="3"/>
      <c r="AE706" s="3"/>
    </row>
    <row r="707" spans="2:31" ht="12.75"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86"/>
      <c r="AD707" s="3"/>
      <c r="AE707" s="3"/>
    </row>
    <row r="708" spans="2:31" ht="12.75"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86"/>
      <c r="AD708" s="3"/>
      <c r="AE708" s="3"/>
    </row>
    <row r="709" spans="2:31" ht="12.75"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86"/>
      <c r="AD709" s="3"/>
      <c r="AE709" s="3"/>
    </row>
    <row r="710" spans="2:31" ht="12.75"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86"/>
      <c r="AD710" s="3"/>
      <c r="AE710" s="3"/>
    </row>
    <row r="711" spans="2:31" ht="12.75"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86"/>
      <c r="AD711" s="3"/>
      <c r="AE711" s="3"/>
    </row>
    <row r="712" spans="2:31" ht="12.75"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86"/>
      <c r="AD712" s="3"/>
      <c r="AE712" s="3"/>
    </row>
    <row r="713" spans="2:31" ht="12.75"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86"/>
      <c r="AD713" s="3"/>
      <c r="AE713" s="3"/>
    </row>
    <row r="714" spans="2:31" ht="12.75"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86"/>
      <c r="AD714" s="3"/>
      <c r="AE714" s="3"/>
    </row>
    <row r="715" spans="2:31" ht="12.75"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86"/>
      <c r="AD715" s="3"/>
      <c r="AE715" s="3"/>
    </row>
    <row r="716" spans="2:31" ht="12.75"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86"/>
      <c r="AD716" s="3"/>
      <c r="AE716" s="3"/>
    </row>
    <row r="717" spans="2:31" ht="12.75"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86"/>
      <c r="AD717" s="3"/>
      <c r="AE717" s="3"/>
    </row>
    <row r="718" spans="2:31" ht="12.75"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86"/>
      <c r="AD718" s="3"/>
      <c r="AE718" s="3"/>
    </row>
    <row r="719" spans="2:31" ht="12.75"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86"/>
      <c r="AD719" s="3"/>
      <c r="AE719" s="3"/>
    </row>
    <row r="720" spans="2:31" ht="12.75"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86"/>
      <c r="AD720" s="3"/>
      <c r="AE720" s="3"/>
    </row>
    <row r="721" spans="2:31" ht="12.75"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86"/>
      <c r="AD721" s="3"/>
      <c r="AE721" s="3"/>
    </row>
    <row r="722" spans="2:31" ht="12.75"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86"/>
      <c r="AD722" s="3"/>
      <c r="AE722" s="3"/>
    </row>
    <row r="723" spans="2:31" ht="12.75"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86"/>
      <c r="AD723" s="3"/>
      <c r="AE723" s="3"/>
    </row>
    <row r="724" spans="2:31" ht="12.75"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86"/>
      <c r="AD724" s="3"/>
      <c r="AE724" s="3"/>
    </row>
    <row r="725" spans="2:31" ht="12.75"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86"/>
      <c r="AD725" s="3"/>
      <c r="AE725" s="3"/>
    </row>
    <row r="726" spans="2:31" ht="12.75"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86"/>
      <c r="AD726" s="3"/>
      <c r="AE726" s="3"/>
    </row>
    <row r="727" spans="2:31" ht="12.75"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86"/>
      <c r="AD727" s="3"/>
      <c r="AE727" s="3"/>
    </row>
    <row r="728" spans="2:31" ht="12.75"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86"/>
      <c r="AD728" s="3"/>
      <c r="AE728" s="3"/>
    </row>
    <row r="729" spans="2:31" ht="12.75"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86"/>
      <c r="AD729" s="3"/>
      <c r="AE729" s="3"/>
    </row>
    <row r="730" spans="2:31" ht="12.75"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86"/>
      <c r="AD730" s="3"/>
      <c r="AE730" s="3"/>
    </row>
    <row r="731" spans="2:31" ht="12.75"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86"/>
      <c r="AD731" s="3"/>
      <c r="AE731" s="3"/>
    </row>
    <row r="732" spans="2:31" ht="12.75"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86"/>
      <c r="AD732" s="3"/>
      <c r="AE732" s="3"/>
    </row>
    <row r="733" spans="2:31" ht="12.75"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86"/>
      <c r="AD733" s="3"/>
      <c r="AE733" s="3"/>
    </row>
    <row r="734" spans="2:31" ht="12.75"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86"/>
      <c r="AD734" s="3"/>
      <c r="AE734" s="3"/>
    </row>
    <row r="735" spans="2:31" ht="12.75"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86"/>
      <c r="AD735" s="3"/>
      <c r="AE735" s="3"/>
    </row>
    <row r="736" spans="2:31" ht="12.75"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86"/>
      <c r="AD736" s="3"/>
      <c r="AE736" s="3"/>
    </row>
    <row r="737" spans="2:31" ht="12.75"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86"/>
      <c r="AD737" s="3"/>
      <c r="AE737" s="3"/>
    </row>
    <row r="738" spans="2:31" ht="12.75"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86"/>
      <c r="AD738" s="3"/>
      <c r="AE738" s="3"/>
    </row>
    <row r="739" spans="2:31" ht="12.75"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86"/>
      <c r="AD739" s="3"/>
      <c r="AE739" s="3"/>
    </row>
    <row r="740" spans="2:31" ht="12.75"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86"/>
      <c r="AD740" s="3"/>
      <c r="AE740" s="3"/>
    </row>
    <row r="741" spans="2:31" ht="12.75"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86"/>
      <c r="AD741" s="3"/>
      <c r="AE741" s="3"/>
    </row>
    <row r="742" spans="2:31" ht="12.75"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86"/>
      <c r="AD742" s="3"/>
      <c r="AE742" s="3"/>
    </row>
    <row r="743" spans="2:31" ht="12.75"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86"/>
      <c r="AD743" s="3"/>
      <c r="AE743" s="3"/>
    </row>
    <row r="744" spans="2:31" ht="12.75"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86"/>
      <c r="AD744" s="3"/>
      <c r="AE744" s="3"/>
    </row>
    <row r="745" spans="2:31" ht="12.75"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86"/>
      <c r="AD745" s="3"/>
      <c r="AE745" s="3"/>
    </row>
    <row r="746" spans="2:31" ht="12.75"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86"/>
      <c r="AD746" s="3"/>
      <c r="AE746" s="3"/>
    </row>
    <row r="747" spans="2:31" ht="12.75"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86"/>
      <c r="AD747" s="3"/>
      <c r="AE747" s="3"/>
    </row>
    <row r="748" spans="2:31" ht="12.75"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86"/>
      <c r="AD748" s="3"/>
      <c r="AE748" s="3"/>
    </row>
    <row r="749" spans="2:31" ht="12.75"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86"/>
      <c r="AD749" s="3"/>
      <c r="AE749" s="3"/>
    </row>
    <row r="750" spans="2:31" ht="12.75"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86"/>
      <c r="AD750" s="3"/>
      <c r="AE750" s="3"/>
    </row>
    <row r="751" spans="2:31" ht="12.75"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86"/>
      <c r="AD751" s="3"/>
      <c r="AE751" s="3"/>
    </row>
    <row r="752" spans="2:31" ht="12.75"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86"/>
      <c r="AD752" s="3"/>
      <c r="AE752" s="3"/>
    </row>
    <row r="753" spans="2:31" ht="12.75"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86"/>
      <c r="AD753" s="3"/>
      <c r="AE753" s="3"/>
    </row>
    <row r="754" spans="2:31" ht="12.75"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86"/>
      <c r="AD754" s="3"/>
      <c r="AE754" s="3"/>
    </row>
    <row r="755" spans="2:31" ht="12.75"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86"/>
      <c r="AD755" s="3"/>
      <c r="AE755" s="3"/>
    </row>
    <row r="756" spans="2:31" ht="12.75"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86"/>
      <c r="AD756" s="3"/>
      <c r="AE756" s="3"/>
    </row>
    <row r="757" spans="2:31" ht="12.75"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86"/>
      <c r="AD757" s="3"/>
      <c r="AE757" s="3"/>
    </row>
    <row r="758" spans="2:31" ht="12.75"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86"/>
      <c r="AD758" s="3"/>
      <c r="AE758" s="3"/>
    </row>
    <row r="759" spans="2:31" ht="12.75"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86"/>
      <c r="AD759" s="3"/>
      <c r="AE759" s="3"/>
    </row>
    <row r="760" spans="2:31" ht="12.75"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86"/>
      <c r="AD760" s="3"/>
      <c r="AE760" s="3"/>
    </row>
    <row r="761" spans="2:31" ht="12.75"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86"/>
      <c r="AD761" s="3"/>
      <c r="AE761" s="3"/>
    </row>
    <row r="762" spans="2:31" ht="12.75"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86"/>
      <c r="AD762" s="3"/>
      <c r="AE762" s="3"/>
    </row>
    <row r="763" spans="2:31" ht="12.75"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86"/>
      <c r="AD763" s="3"/>
      <c r="AE763" s="3"/>
    </row>
    <row r="764" spans="2:31" ht="12.75"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86"/>
      <c r="AD764" s="3"/>
      <c r="AE764" s="3"/>
    </row>
    <row r="765" spans="2:31" ht="12.75"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86"/>
      <c r="AD765" s="3"/>
      <c r="AE765" s="3"/>
    </row>
    <row r="766" spans="2:31" ht="12.75"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86"/>
      <c r="AD766" s="3"/>
      <c r="AE766" s="3"/>
    </row>
    <row r="767" spans="2:31" ht="12.75"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86"/>
      <c r="AD767" s="3"/>
      <c r="AE767" s="3"/>
    </row>
    <row r="768" spans="2:31" ht="12.75"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86"/>
      <c r="AD768" s="3"/>
      <c r="AE768" s="3"/>
    </row>
    <row r="769" spans="2:31" ht="12.75"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86"/>
      <c r="AD769" s="3"/>
      <c r="AE769" s="3"/>
    </row>
    <row r="770" spans="2:31" ht="12.75"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86"/>
      <c r="AD770" s="3"/>
      <c r="AE770" s="3"/>
    </row>
    <row r="771" spans="2:31" ht="12.75"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86"/>
      <c r="AD771" s="3"/>
      <c r="AE771" s="3"/>
    </row>
    <row r="772" spans="2:31" ht="12.75"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86"/>
      <c r="AD772" s="3"/>
      <c r="AE772" s="3"/>
    </row>
    <row r="773" spans="2:31" ht="12.75"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86"/>
      <c r="AD773" s="3"/>
      <c r="AE773" s="3"/>
    </row>
    <row r="774" spans="2:31" ht="12.75"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86"/>
      <c r="AD774" s="3"/>
      <c r="AE774" s="3"/>
    </row>
    <row r="775" spans="2:31" ht="12.75"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86"/>
      <c r="AD775" s="3"/>
      <c r="AE775" s="3"/>
    </row>
    <row r="776" spans="2:31" ht="12.75"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86"/>
      <c r="AD776" s="3"/>
      <c r="AE776" s="3"/>
    </row>
    <row r="777" spans="2:31" ht="12.75"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86"/>
      <c r="AD777" s="3"/>
      <c r="AE777" s="3"/>
    </row>
    <row r="778" spans="2:31" ht="12.75"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86"/>
      <c r="AD778" s="3"/>
      <c r="AE778" s="3"/>
    </row>
    <row r="779" spans="2:31" ht="12.75"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86"/>
      <c r="AD779" s="3"/>
      <c r="AE779" s="3"/>
    </row>
    <row r="780" spans="2:31" ht="12.75"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86"/>
      <c r="AD780" s="3"/>
      <c r="AE780" s="3"/>
    </row>
    <row r="781" spans="2:31" ht="12.75"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86"/>
      <c r="AD781" s="3"/>
      <c r="AE781" s="3"/>
    </row>
    <row r="782" spans="2:31" ht="12.75"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86"/>
      <c r="AD782" s="3"/>
      <c r="AE782" s="3"/>
    </row>
    <row r="783" spans="2:31" ht="12.75"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86"/>
      <c r="AD783" s="3"/>
      <c r="AE783" s="3"/>
    </row>
    <row r="784" spans="2:31" ht="12.75"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86"/>
      <c r="AD784" s="3"/>
      <c r="AE784" s="3"/>
    </row>
    <row r="785" spans="2:31" ht="12.75"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86"/>
      <c r="AD785" s="3"/>
      <c r="AE785" s="3"/>
    </row>
    <row r="786" spans="2:31" ht="12.75"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86"/>
      <c r="AD786" s="3"/>
      <c r="AE786" s="3"/>
    </row>
    <row r="787" spans="2:31" ht="12.75"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86"/>
      <c r="AD787" s="3"/>
      <c r="AE787" s="3"/>
    </row>
    <row r="788" spans="2:31" ht="12.75"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86"/>
      <c r="AD788" s="3"/>
      <c r="AE788" s="3"/>
    </row>
    <row r="789" spans="2:31" ht="12.75"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86"/>
      <c r="AD789" s="3"/>
      <c r="AE789" s="3"/>
    </row>
    <row r="790" spans="2:31" ht="12.75"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86"/>
      <c r="AD790" s="3"/>
      <c r="AE790" s="3"/>
    </row>
    <row r="791" spans="2:31" ht="12.75"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86"/>
      <c r="AD791" s="3"/>
      <c r="AE791" s="3"/>
    </row>
    <row r="792" spans="2:31" ht="12.75"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86"/>
      <c r="AD792" s="3"/>
      <c r="AE792" s="3"/>
    </row>
    <row r="793" spans="2:31" ht="12.75"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86"/>
      <c r="AD793" s="3"/>
      <c r="AE793" s="3"/>
    </row>
    <row r="794" spans="2:31" ht="12.75"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86"/>
      <c r="AD794" s="3"/>
      <c r="AE794" s="3"/>
    </row>
    <row r="795" spans="2:31" ht="12.75"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86"/>
      <c r="AD795" s="3"/>
      <c r="AE795" s="3"/>
    </row>
    <row r="796" spans="2:31" ht="12.75"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86"/>
      <c r="AD796" s="3"/>
      <c r="AE796" s="3"/>
    </row>
    <row r="797" spans="2:31" ht="12.75"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86"/>
      <c r="AD797" s="3"/>
      <c r="AE797" s="3"/>
    </row>
    <row r="798" spans="2:31" ht="12.75"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86"/>
      <c r="AD798" s="3"/>
      <c r="AE798" s="3"/>
    </row>
    <row r="799" spans="2:31" ht="12.75"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86"/>
      <c r="AD799" s="3"/>
      <c r="AE799" s="3"/>
    </row>
    <row r="800" spans="2:31" ht="12.75"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86"/>
      <c r="AD800" s="3"/>
      <c r="AE800" s="3"/>
    </row>
    <row r="801" spans="2:31" ht="12.75"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86"/>
      <c r="AD801" s="3"/>
      <c r="AE801" s="3"/>
    </row>
    <row r="802" spans="2:31" ht="12.75"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86"/>
      <c r="AD802" s="3"/>
      <c r="AE802" s="3"/>
    </row>
    <row r="803" spans="2:31" ht="12.75"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86"/>
      <c r="AD803" s="3"/>
      <c r="AE803" s="3"/>
    </row>
    <row r="804" spans="2:31" ht="12.75"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86"/>
      <c r="AD804" s="3"/>
      <c r="AE804" s="3"/>
    </row>
    <row r="805" spans="2:31" ht="12.75"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86"/>
      <c r="AD805" s="3"/>
      <c r="AE805" s="3"/>
    </row>
    <row r="806" spans="2:31" ht="12.75"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86"/>
      <c r="AD806" s="3"/>
      <c r="AE806" s="3"/>
    </row>
    <row r="807" spans="2:31" ht="12.75"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86"/>
      <c r="AD807" s="3"/>
      <c r="AE807" s="3"/>
    </row>
    <row r="808" spans="2:31" ht="12.75"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86"/>
      <c r="AD808" s="3"/>
      <c r="AE808" s="3"/>
    </row>
    <row r="809" spans="2:31" ht="12.75"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86"/>
      <c r="AD809" s="3"/>
      <c r="AE809" s="3"/>
    </row>
    <row r="810" spans="2:31" ht="12.75"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86"/>
      <c r="AD810" s="3"/>
      <c r="AE810" s="3"/>
    </row>
    <row r="811" spans="2:31" ht="12.75"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86"/>
      <c r="AD811" s="3"/>
      <c r="AE811" s="3"/>
    </row>
    <row r="812" spans="2:31" ht="12.75"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86"/>
      <c r="AD812" s="3"/>
      <c r="AE812" s="3"/>
    </row>
    <row r="813" spans="2:31" ht="12.75"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86"/>
      <c r="AD813" s="3"/>
      <c r="AE813" s="3"/>
    </row>
    <row r="814" spans="2:31" ht="12.75"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86"/>
      <c r="AD814" s="3"/>
      <c r="AE814" s="3"/>
    </row>
    <row r="815" spans="2:31" ht="12.75"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86"/>
      <c r="AD815" s="3"/>
      <c r="AE815" s="3"/>
    </row>
    <row r="816" spans="2:31" ht="12.75"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86"/>
      <c r="AD816" s="3"/>
      <c r="AE816" s="3"/>
    </row>
    <row r="817" spans="2:31" ht="12.75"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86"/>
      <c r="AD817" s="3"/>
      <c r="AE817" s="3"/>
    </row>
    <row r="818" spans="2:31" ht="12.75"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86"/>
      <c r="AD818" s="3"/>
      <c r="AE818" s="3"/>
    </row>
    <row r="819" spans="2:31" ht="12.75"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86"/>
      <c r="AD819" s="3"/>
      <c r="AE819" s="3"/>
    </row>
    <row r="820" spans="2:31" ht="12.75"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86"/>
      <c r="AD820" s="3"/>
      <c r="AE820" s="3"/>
    </row>
    <row r="821" spans="2:31" ht="12.75"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86"/>
      <c r="AD821" s="3"/>
      <c r="AE821" s="3"/>
    </row>
    <row r="822" spans="2:31" ht="12.75"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86"/>
      <c r="AD822" s="3"/>
      <c r="AE822" s="3"/>
    </row>
    <row r="823" spans="2:31" ht="12.75"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86"/>
      <c r="AD823" s="3"/>
      <c r="AE823" s="3"/>
    </row>
    <row r="824" spans="2:31" ht="12.75"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86"/>
      <c r="AD824" s="3"/>
      <c r="AE824" s="3"/>
    </row>
    <row r="825" spans="2:31" ht="12.75"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86"/>
      <c r="AD825" s="3"/>
      <c r="AE825" s="3"/>
    </row>
    <row r="826" spans="2:31" ht="12.75"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86"/>
      <c r="AD826" s="3"/>
      <c r="AE826" s="3"/>
    </row>
    <row r="827" spans="2:31" ht="12.75"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86"/>
      <c r="AD827" s="3"/>
      <c r="AE827" s="3"/>
    </row>
    <row r="828" spans="2:31" ht="12.75"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86"/>
      <c r="AD828" s="3"/>
      <c r="AE828" s="3"/>
    </row>
    <row r="829" spans="2:31" ht="12.75"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86"/>
      <c r="AD829" s="3"/>
      <c r="AE829" s="3"/>
    </row>
    <row r="830" spans="2:31" ht="12.75"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86"/>
      <c r="AD830" s="3"/>
      <c r="AE830" s="3"/>
    </row>
    <row r="831" spans="2:31" ht="12.75"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86"/>
      <c r="AD831" s="3"/>
      <c r="AE831" s="3"/>
    </row>
    <row r="832" spans="2:31" ht="12.75"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86"/>
      <c r="AD832" s="3"/>
      <c r="AE832" s="3"/>
    </row>
    <row r="833" spans="2:31" ht="12.75"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86"/>
      <c r="AD833" s="3"/>
      <c r="AE833" s="3"/>
    </row>
    <row r="834" spans="2:31" ht="12.75"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86"/>
      <c r="AD834" s="3"/>
      <c r="AE834" s="3"/>
    </row>
    <row r="835" spans="2:31" ht="12.75"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86"/>
      <c r="AD835" s="3"/>
      <c r="AE835" s="3"/>
    </row>
    <row r="836" spans="2:31" ht="12.75"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86"/>
      <c r="AD836" s="3"/>
      <c r="AE836" s="3"/>
    </row>
    <row r="837" spans="2:31" ht="12.75"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86"/>
      <c r="AD837" s="3"/>
      <c r="AE837" s="3"/>
    </row>
    <row r="838" spans="2:31" ht="12.75"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86"/>
      <c r="AD838" s="3"/>
      <c r="AE838" s="3"/>
    </row>
    <row r="839" spans="2:31" ht="12.75"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86"/>
      <c r="AD839" s="3"/>
      <c r="AE839" s="3"/>
    </row>
    <row r="840" spans="2:31" ht="12.75"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86"/>
      <c r="AD840" s="3"/>
      <c r="AE840" s="3"/>
    </row>
    <row r="841" spans="2:31" ht="12.75"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86"/>
      <c r="AD841" s="3"/>
      <c r="AE841" s="3"/>
    </row>
    <row r="842" spans="2:31" ht="12.75"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86"/>
      <c r="AD842" s="3"/>
      <c r="AE842" s="3"/>
    </row>
    <row r="843" spans="2:31" ht="12.75"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86"/>
      <c r="AD843" s="3"/>
      <c r="AE843" s="3"/>
    </row>
    <row r="844" spans="2:31" ht="12.75"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86"/>
      <c r="AD844" s="3"/>
      <c r="AE844" s="3"/>
    </row>
    <row r="845" spans="2:31" ht="12.75"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86"/>
      <c r="AD845" s="3"/>
      <c r="AE845" s="3"/>
    </row>
    <row r="846" spans="2:31" ht="12.75"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86"/>
      <c r="AD846" s="3"/>
      <c r="AE846" s="3"/>
    </row>
    <row r="847" spans="2:31" ht="12.75"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86"/>
      <c r="AD847" s="3"/>
      <c r="AE847" s="3"/>
    </row>
    <row r="848" spans="2:31" ht="12.75"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86"/>
      <c r="AD848" s="3"/>
      <c r="AE848" s="3"/>
    </row>
    <row r="849" spans="2:31" ht="12.75"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86"/>
      <c r="AD849" s="3"/>
      <c r="AE849" s="3"/>
    </row>
    <row r="850" spans="2:31" ht="12.75"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86"/>
      <c r="AD850" s="3"/>
      <c r="AE850" s="3"/>
    </row>
    <row r="851" spans="2:31" ht="12.75"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86"/>
      <c r="AD851" s="3"/>
      <c r="AE851" s="3"/>
    </row>
    <row r="852" spans="2:31" ht="12.75"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86"/>
      <c r="AD852" s="3"/>
      <c r="AE852" s="3"/>
    </row>
    <row r="853" spans="2:31" ht="12.75"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86"/>
      <c r="AD853" s="3"/>
      <c r="AE853" s="3"/>
    </row>
    <row r="854" spans="2:31" ht="12.75"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86"/>
      <c r="AD854" s="3"/>
      <c r="AE854" s="3"/>
    </row>
    <row r="855" spans="2:31" ht="12.75"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86"/>
      <c r="AD855" s="3"/>
      <c r="AE855" s="3"/>
    </row>
    <row r="856" spans="2:31" ht="12.75"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86"/>
      <c r="AD856" s="3"/>
      <c r="AE856" s="3"/>
    </row>
    <row r="857" spans="2:31" ht="12.75"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86"/>
      <c r="AD857" s="3"/>
      <c r="AE857" s="3"/>
    </row>
    <row r="858" spans="2:31" ht="12.75"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86"/>
      <c r="AD858" s="3"/>
      <c r="AE858" s="3"/>
    </row>
    <row r="859" spans="2:31" ht="12.75"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86"/>
      <c r="AD859" s="3"/>
      <c r="AE859" s="3"/>
    </row>
    <row r="860" spans="2:31" ht="12.75"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86"/>
      <c r="AD860" s="3"/>
      <c r="AE860" s="3"/>
    </row>
    <row r="861" spans="2:31" ht="12.75"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86"/>
      <c r="AD861" s="3"/>
      <c r="AE861" s="3"/>
    </row>
    <row r="862" spans="2:31" ht="12.75"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86"/>
      <c r="AD862" s="3"/>
      <c r="AE862" s="3"/>
    </row>
    <row r="863" spans="2:31" ht="12.75"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86"/>
      <c r="AD863" s="3"/>
      <c r="AE863" s="3"/>
    </row>
    <row r="864" spans="2:31" ht="12.75"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86"/>
      <c r="AD864" s="3"/>
      <c r="AE864" s="3"/>
    </row>
    <row r="865" spans="2:31" ht="12.75"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86"/>
      <c r="AD865" s="3"/>
      <c r="AE865" s="3"/>
    </row>
    <row r="866" spans="2:31" ht="12.75"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86"/>
      <c r="AD866" s="3"/>
      <c r="AE866" s="3"/>
    </row>
    <row r="867" spans="2:31" ht="12.75"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86"/>
      <c r="AD867" s="3"/>
      <c r="AE867" s="3"/>
    </row>
    <row r="868" spans="2:31" ht="12.75"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86"/>
      <c r="AD868" s="3"/>
      <c r="AE868" s="3"/>
    </row>
    <row r="869" spans="2:31" ht="12.75"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86"/>
      <c r="AD869" s="3"/>
      <c r="AE869" s="3"/>
    </row>
    <row r="870" spans="2:31" ht="12.75"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86"/>
      <c r="AD870" s="3"/>
      <c r="AE870" s="3"/>
    </row>
    <row r="871" spans="2:31" ht="12.75"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86"/>
      <c r="AD871" s="3"/>
      <c r="AE871" s="3"/>
    </row>
    <row r="872" spans="2:31" ht="12.75"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86"/>
      <c r="AD872" s="3"/>
      <c r="AE872" s="3"/>
    </row>
    <row r="873" spans="2:31" ht="12.75"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86"/>
      <c r="AD873" s="3"/>
      <c r="AE873" s="3"/>
    </row>
    <row r="874" spans="2:31" ht="12.75"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86"/>
      <c r="AD874" s="3"/>
      <c r="AE874" s="3"/>
    </row>
    <row r="875" spans="2:31" ht="12.75"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86"/>
      <c r="AD875" s="3"/>
      <c r="AE875" s="3"/>
    </row>
    <row r="876" spans="2:31" ht="12.75"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86"/>
      <c r="AD876" s="3"/>
      <c r="AE876" s="3"/>
    </row>
    <row r="877" spans="2:31" ht="12.75"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86"/>
      <c r="AD877" s="3"/>
      <c r="AE877" s="3"/>
    </row>
    <row r="878" spans="2:31" ht="12.75"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86"/>
      <c r="AD878" s="3"/>
      <c r="AE878" s="3"/>
    </row>
    <row r="879" spans="2:31" ht="12.75"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86"/>
      <c r="AD879" s="3"/>
      <c r="AE879" s="3"/>
    </row>
    <row r="880" spans="2:31" ht="12.75"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86"/>
      <c r="AD880" s="3"/>
      <c r="AE880" s="3"/>
    </row>
    <row r="881" spans="2:31" ht="12.75"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86"/>
      <c r="AD881" s="3"/>
      <c r="AE881" s="3"/>
    </row>
    <row r="882" spans="2:31" ht="12.75"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86"/>
      <c r="AD882" s="3"/>
      <c r="AE882" s="3"/>
    </row>
    <row r="883" spans="2:31" ht="12.75"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86"/>
      <c r="AD883" s="3"/>
      <c r="AE883" s="3"/>
    </row>
    <row r="884" spans="2:31" ht="12.75"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86"/>
      <c r="AD884" s="3"/>
      <c r="AE884" s="3"/>
    </row>
    <row r="885" spans="2:31" ht="12.75"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86"/>
      <c r="AD885" s="3"/>
      <c r="AE885" s="3"/>
    </row>
    <row r="886" spans="2:31" ht="12.75"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86"/>
      <c r="AD886" s="3"/>
      <c r="AE886" s="3"/>
    </row>
    <row r="887" spans="2:31" ht="12.75"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86"/>
      <c r="AD887" s="3"/>
      <c r="AE887" s="3"/>
    </row>
    <row r="888" spans="2:31" ht="12.75"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86"/>
      <c r="AD888" s="3"/>
      <c r="AE888" s="3"/>
    </row>
    <row r="889" spans="2:31" ht="12.75"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86"/>
      <c r="AD889" s="3"/>
      <c r="AE889" s="3"/>
    </row>
    <row r="890" spans="2:31" ht="12.75"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86"/>
      <c r="AD890" s="3"/>
      <c r="AE890" s="3"/>
    </row>
    <row r="891" spans="2:31" ht="12.75"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86"/>
      <c r="AD891" s="3"/>
      <c r="AE891" s="3"/>
    </row>
    <row r="892" spans="2:31" ht="12.75"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86"/>
      <c r="AD892" s="3"/>
      <c r="AE892" s="3"/>
    </row>
    <row r="893" spans="2:31" ht="12.75"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86"/>
      <c r="AD893" s="3"/>
      <c r="AE893" s="3"/>
    </row>
    <row r="894" spans="2:31" ht="12.75"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86"/>
      <c r="AD894" s="3"/>
      <c r="AE894" s="3"/>
    </row>
    <row r="895" spans="2:31" ht="12.75"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86"/>
      <c r="AD895" s="3"/>
      <c r="AE895" s="3"/>
    </row>
    <row r="896" spans="2:31" ht="12.75"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86"/>
      <c r="AD896" s="3"/>
      <c r="AE896" s="3"/>
    </row>
    <row r="897" spans="2:31" ht="12.75"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86"/>
      <c r="AD897" s="3"/>
      <c r="AE897" s="3"/>
    </row>
    <row r="898" spans="2:31" ht="12.75"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86"/>
      <c r="AD898" s="3"/>
      <c r="AE898" s="3"/>
    </row>
    <row r="899" spans="2:31" ht="12.75"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86"/>
      <c r="AD899" s="3"/>
      <c r="AE899" s="3"/>
    </row>
    <row r="900" spans="2:31" ht="12.75"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86"/>
      <c r="AD900" s="3"/>
      <c r="AE900" s="3"/>
    </row>
    <row r="901" spans="2:31" ht="12.75"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86"/>
      <c r="AD901" s="3"/>
      <c r="AE901" s="3"/>
    </row>
    <row r="902" spans="2:31" ht="12.75"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86"/>
      <c r="AD902" s="3"/>
      <c r="AE902" s="3"/>
    </row>
    <row r="903" spans="2:31" ht="12.75"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86"/>
      <c r="AD903" s="3"/>
      <c r="AE903" s="3"/>
    </row>
    <row r="904" spans="2:31" ht="12.75"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86"/>
      <c r="AD904" s="3"/>
      <c r="AE904" s="3"/>
    </row>
    <row r="905" spans="2:31" ht="12.75"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86"/>
      <c r="AD905" s="3"/>
      <c r="AE905" s="3"/>
    </row>
    <row r="906" spans="2:31" ht="12.75"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86"/>
      <c r="AD906" s="3"/>
      <c r="AE906" s="3"/>
    </row>
    <row r="907" spans="2:31" ht="12.75"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86"/>
      <c r="AD907" s="3"/>
      <c r="AE907" s="3"/>
    </row>
    <row r="908" spans="2:31" ht="12.75"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86"/>
      <c r="AD908" s="3"/>
      <c r="AE908" s="3"/>
    </row>
    <row r="909" spans="2:31" ht="12.75"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86"/>
      <c r="AD909" s="3"/>
      <c r="AE909" s="3"/>
    </row>
    <row r="910" spans="2:31" ht="12.75"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86"/>
      <c r="AD910" s="3"/>
      <c r="AE910" s="3"/>
    </row>
    <row r="911" spans="2:31" ht="12.75"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86"/>
      <c r="AD911" s="3"/>
      <c r="AE911" s="3"/>
    </row>
    <row r="912" spans="2:31" ht="12.75"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86"/>
      <c r="AD912" s="3"/>
      <c r="AE912" s="3"/>
    </row>
    <row r="913" spans="2:31" ht="12.75"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86"/>
      <c r="AD913" s="3"/>
      <c r="AE913" s="3"/>
    </row>
    <row r="914" spans="2:31" ht="12.75"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86"/>
      <c r="AD914" s="3"/>
      <c r="AE914" s="3"/>
    </row>
    <row r="915" spans="2:31" ht="12.75"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86"/>
      <c r="AD915" s="3"/>
      <c r="AE915" s="3"/>
    </row>
    <row r="916" spans="2:31" ht="12.75"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86"/>
      <c r="AD916" s="3"/>
      <c r="AE916" s="3"/>
    </row>
    <row r="917" spans="2:31" ht="12.75"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86"/>
      <c r="AD917" s="3"/>
      <c r="AE917" s="3"/>
    </row>
    <row r="918" spans="2:31" ht="12.75"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86"/>
      <c r="AD918" s="3"/>
      <c r="AE918" s="3"/>
    </row>
    <row r="919" spans="2:31" ht="12.75"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86"/>
      <c r="AD919" s="3"/>
      <c r="AE919" s="3"/>
    </row>
    <row r="920" spans="2:31" ht="12.75"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86"/>
      <c r="AD920" s="3"/>
      <c r="AE920" s="3"/>
    </row>
    <row r="921" spans="2:31" ht="12.75"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86"/>
      <c r="AD921" s="3"/>
      <c r="AE921" s="3"/>
    </row>
    <row r="922" spans="2:31" ht="12.75"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86"/>
      <c r="AD922" s="3"/>
      <c r="AE922" s="3"/>
    </row>
    <row r="923" spans="2:31" ht="12.75"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86"/>
      <c r="AD923" s="3"/>
      <c r="AE923" s="3"/>
    </row>
    <row r="924" spans="2:31" ht="12.75"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86"/>
      <c r="AD924" s="3"/>
      <c r="AE924" s="3"/>
    </row>
    <row r="925" spans="2:31" ht="12.75"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86"/>
      <c r="AD925" s="3"/>
      <c r="AE925" s="3"/>
    </row>
    <row r="926" spans="2:31" ht="12.75"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86"/>
      <c r="AD926" s="3"/>
      <c r="AE926" s="3"/>
    </row>
    <row r="927" spans="2:31" ht="12.75"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86"/>
      <c r="AD927" s="3"/>
      <c r="AE927" s="3"/>
    </row>
    <row r="928" spans="2:31" ht="12.75"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86"/>
      <c r="AD928" s="3"/>
      <c r="AE928" s="3"/>
    </row>
    <row r="929" spans="2:31" ht="12.75"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86"/>
      <c r="AD929" s="3"/>
      <c r="AE929" s="3"/>
    </row>
    <row r="930" spans="2:31" ht="12.75"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86"/>
      <c r="AD930" s="3"/>
      <c r="AE930" s="3"/>
    </row>
    <row r="931" spans="2:31" ht="12.75"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86"/>
      <c r="AD931" s="3"/>
      <c r="AE931" s="3"/>
    </row>
    <row r="932" spans="2:31" ht="12.75"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86"/>
      <c r="AD932" s="3"/>
      <c r="AE932" s="3"/>
    </row>
    <row r="933" spans="2:31" ht="12.75"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86"/>
      <c r="AD933" s="3"/>
      <c r="AE933" s="3"/>
    </row>
    <row r="934" spans="2:31" ht="12.75"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86"/>
      <c r="AD934" s="3"/>
      <c r="AE934" s="3"/>
    </row>
    <row r="935" spans="2:31" ht="12.75"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86"/>
      <c r="AD935" s="3"/>
      <c r="AE935" s="3"/>
    </row>
    <row r="936" spans="2:31" ht="12.75"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86"/>
      <c r="AD936" s="3"/>
      <c r="AE936" s="3"/>
    </row>
    <row r="937" spans="2:31" ht="12.75"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86"/>
      <c r="AD937" s="3"/>
      <c r="AE937" s="3"/>
    </row>
    <row r="938" spans="2:31" ht="12.75"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86"/>
      <c r="AD938" s="3"/>
      <c r="AE938" s="3"/>
    </row>
    <row r="939" spans="2:31" ht="12.75"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86"/>
      <c r="AD939" s="3"/>
      <c r="AE939" s="3"/>
    </row>
    <row r="940" spans="2:31" ht="12.75"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86"/>
      <c r="AD940" s="3"/>
      <c r="AE940" s="3"/>
    </row>
    <row r="941" spans="2:31" ht="12.75"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86"/>
      <c r="AD941" s="3"/>
      <c r="AE941" s="3"/>
    </row>
    <row r="942" spans="2:31" ht="12.75"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86"/>
      <c r="AD942" s="3"/>
      <c r="AE942" s="3"/>
    </row>
    <row r="943" spans="2:31" ht="12.75"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86"/>
      <c r="AD943" s="3"/>
      <c r="AE943" s="3"/>
    </row>
    <row r="944" spans="2:31" ht="12.75"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86"/>
      <c r="AD944" s="3"/>
      <c r="AE944" s="3"/>
    </row>
    <row r="945" spans="2:31" ht="12.75"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86"/>
      <c r="AD945" s="3"/>
      <c r="AE945" s="3"/>
    </row>
    <row r="946" spans="2:31" ht="12.75"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86"/>
      <c r="AD946" s="3"/>
      <c r="AE946" s="3"/>
    </row>
    <row r="947" spans="2:31" ht="12.75"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86"/>
      <c r="AD947" s="3"/>
      <c r="AE947" s="3"/>
    </row>
    <row r="948" spans="2:31" ht="12.75"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86"/>
      <c r="AD948" s="3"/>
      <c r="AE948" s="3"/>
    </row>
    <row r="949" spans="2:31" ht="12.75"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86"/>
      <c r="AD949" s="3"/>
      <c r="AE949" s="3"/>
    </row>
    <row r="950" spans="2:31" ht="12.75"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86"/>
      <c r="AD950" s="3"/>
      <c r="AE950" s="3"/>
    </row>
    <row r="951" spans="2:31" ht="12.75"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86"/>
      <c r="AD951" s="3"/>
      <c r="AE951" s="3"/>
    </row>
    <row r="952" spans="2:31" ht="12.75"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86"/>
      <c r="AD952" s="3"/>
      <c r="AE952" s="3"/>
    </row>
    <row r="953" spans="2:31" ht="12.75"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86"/>
      <c r="AD953" s="3"/>
      <c r="AE953" s="3"/>
    </row>
    <row r="954" spans="2:31" ht="12.75"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86"/>
      <c r="AD954" s="3"/>
      <c r="AE954" s="3"/>
    </row>
    <row r="955" spans="2:31" ht="12.75"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86"/>
      <c r="AD955" s="3"/>
      <c r="AE955" s="3"/>
    </row>
    <row r="956" spans="2:31" ht="12.75"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86"/>
      <c r="AD956" s="3"/>
      <c r="AE956" s="3"/>
    </row>
    <row r="957" spans="2:31" ht="12.75"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86"/>
      <c r="AD957" s="3"/>
      <c r="AE957" s="3"/>
    </row>
    <row r="958" spans="2:31" ht="12.75"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86"/>
      <c r="AD958" s="3"/>
      <c r="AE958" s="3"/>
    </row>
    <row r="959" spans="2:31" ht="12.75"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86"/>
      <c r="AD959" s="3"/>
      <c r="AE959" s="3"/>
    </row>
    <row r="960" spans="2:31" ht="12.75"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86"/>
      <c r="AD960" s="3"/>
      <c r="AE960" s="3"/>
    </row>
    <row r="961" spans="2:31" ht="12.75"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86"/>
      <c r="AD961" s="3"/>
      <c r="AE961" s="3"/>
    </row>
    <row r="962" spans="2:31" ht="12.75"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86"/>
      <c r="AD962" s="3"/>
      <c r="AE962" s="3"/>
    </row>
    <row r="963" spans="2:31" ht="12.75"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86"/>
      <c r="AD963" s="3"/>
      <c r="AE963" s="3"/>
    </row>
    <row r="964" spans="2:31" ht="12.75"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86"/>
      <c r="AD964" s="3"/>
      <c r="AE964" s="3"/>
    </row>
    <row r="965" spans="2:31" ht="12.75"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86"/>
      <c r="AD965" s="3"/>
      <c r="AE965" s="3"/>
    </row>
    <row r="966" spans="2:31" ht="12.75"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86"/>
      <c r="AD966" s="3"/>
      <c r="AE966" s="3"/>
    </row>
    <row r="967" spans="2:31" ht="12.75"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86"/>
      <c r="AD967" s="3"/>
      <c r="AE967" s="3"/>
    </row>
    <row r="968" spans="2:31" ht="12.75"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86"/>
      <c r="AD968" s="3"/>
      <c r="AE968" s="3"/>
    </row>
    <row r="969" spans="2:31" ht="12.75"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86"/>
      <c r="AD969" s="3"/>
      <c r="AE969" s="3"/>
    </row>
    <row r="970" spans="2:31" ht="12.75"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86"/>
      <c r="AD970" s="3"/>
      <c r="AE970" s="3"/>
    </row>
    <row r="971" spans="2:31" ht="12.75"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86"/>
      <c r="AD971" s="3"/>
      <c r="AE971" s="3"/>
    </row>
    <row r="972" spans="2:31" ht="12.75"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86"/>
      <c r="AD972" s="3"/>
      <c r="AE972" s="3"/>
    </row>
    <row r="973" spans="2:31" ht="12.75"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86"/>
      <c r="AD973" s="3"/>
      <c r="AE973" s="3"/>
    </row>
    <row r="974" spans="2:31" ht="12.75"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86"/>
      <c r="AD974" s="3"/>
      <c r="AE974" s="3"/>
    </row>
    <row r="975" spans="2:31" ht="12.75"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86"/>
      <c r="AD975" s="3"/>
      <c r="AE975" s="3"/>
    </row>
    <row r="976" spans="2:31" ht="12.75"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86"/>
      <c r="AD976" s="3"/>
      <c r="AE976" s="3"/>
    </row>
    <row r="977" spans="2:31" ht="12.75"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86"/>
      <c r="AD977" s="3"/>
      <c r="AE977" s="3"/>
    </row>
    <row r="978" spans="2:31" ht="12.75"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86"/>
      <c r="AD978" s="3"/>
      <c r="AE978" s="3"/>
    </row>
    <row r="979" spans="2:31" ht="12.75"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86"/>
      <c r="AD979" s="3"/>
      <c r="AE979" s="3"/>
    </row>
    <row r="980" spans="2:31" ht="12.75"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86"/>
      <c r="AD980" s="3"/>
      <c r="AE980" s="3"/>
    </row>
    <row r="981" spans="2:31" ht="12.75"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86"/>
      <c r="AD981" s="3"/>
      <c r="AE981" s="3"/>
    </row>
    <row r="982" spans="2:31" ht="12.75"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86"/>
      <c r="AD982" s="3"/>
      <c r="AE982" s="3"/>
    </row>
    <row r="983" spans="2:31" ht="12.75"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86"/>
      <c r="AD983" s="3"/>
      <c r="AE983" s="3"/>
    </row>
    <row r="984" spans="2:31" ht="12.75"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86"/>
      <c r="AD984" s="3"/>
      <c r="AE984" s="3"/>
    </row>
    <row r="985" spans="2:31" ht="12.75"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86"/>
      <c r="AD985" s="3"/>
      <c r="AE985" s="3"/>
    </row>
    <row r="986" spans="2:31" ht="12.75"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86"/>
      <c r="AD986" s="3"/>
      <c r="AE986" s="3"/>
    </row>
    <row r="987" spans="2:31" ht="12.75"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86"/>
      <c r="AD987" s="3"/>
      <c r="AE987" s="3"/>
    </row>
    <row r="988" spans="2:31" ht="12.75"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86"/>
      <c r="AD988" s="3"/>
      <c r="AE988" s="3"/>
    </row>
    <row r="989" spans="2:31" ht="12.75"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86"/>
      <c r="AD989" s="3"/>
      <c r="AE989" s="3"/>
    </row>
    <row r="990" spans="2:31" ht="12.75"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86"/>
      <c r="AD990" s="3"/>
      <c r="AE990" s="3"/>
    </row>
    <row r="991" spans="2:31" ht="12.75"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86"/>
      <c r="AD991" s="3"/>
      <c r="AE991" s="3"/>
    </row>
    <row r="992" spans="2:31" ht="12.75"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86"/>
      <c r="AD992" s="3"/>
      <c r="AE992" s="3"/>
    </row>
    <row r="993" spans="2:31" ht="12.75"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86"/>
      <c r="AD993" s="3"/>
      <c r="AE993" s="3"/>
    </row>
    <row r="994" spans="2:31" ht="12.75"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86"/>
      <c r="AD994" s="3"/>
      <c r="AE994" s="3"/>
    </row>
    <row r="995" spans="2:31" ht="12.75"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86"/>
      <c r="AD995" s="3"/>
      <c r="AE995" s="3"/>
    </row>
    <row r="996" spans="2:31" ht="12.75"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86"/>
      <c r="AD996" s="3"/>
      <c r="AE996" s="3"/>
    </row>
    <row r="997" spans="2:31" ht="12.75"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86"/>
      <c r="AD997" s="3"/>
      <c r="AE997" s="3"/>
    </row>
    <row r="998" spans="2:31" ht="12.75"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86"/>
      <c r="AD998" s="3"/>
      <c r="AE998" s="3"/>
    </row>
    <row r="999" spans="2:31" ht="12.75"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86"/>
      <c r="AD999" s="3"/>
      <c r="AE999" s="3"/>
    </row>
    <row r="1000" spans="2:31" ht="12.75"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86"/>
      <c r="AD1000" s="3"/>
      <c r="AE1000" s="3"/>
    </row>
  </sheetData>
  <mergeCells count="26">
    <mergeCell ref="A34:A44"/>
    <mergeCell ref="A66:A84"/>
    <mergeCell ref="A94:A98"/>
    <mergeCell ref="A85:A93"/>
    <mergeCell ref="A57:A65"/>
    <mergeCell ref="A45:A56"/>
    <mergeCell ref="A27:A33"/>
    <mergeCell ref="A21:A26"/>
    <mergeCell ref="A9:A20"/>
    <mergeCell ref="A1:B1"/>
    <mergeCell ref="A2:B2"/>
    <mergeCell ref="A7:A8"/>
    <mergeCell ref="B7:B8"/>
    <mergeCell ref="C7:D7"/>
    <mergeCell ref="K7:L7"/>
    <mergeCell ref="I7:J7"/>
    <mergeCell ref="G7:H7"/>
    <mergeCell ref="E7:F7"/>
    <mergeCell ref="U7:V7"/>
    <mergeCell ref="W7:X7"/>
    <mergeCell ref="Y7:Z7"/>
    <mergeCell ref="AA7:AB7"/>
    <mergeCell ref="M7:N7"/>
    <mergeCell ref="Q7:R7"/>
    <mergeCell ref="O7:P7"/>
    <mergeCell ref="S7:T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000"/>
  <sheetViews>
    <sheetView workbookViewId="0" xr3:uid="{958C4451-9541-5A59-BF78-D2F731DF1C81}"/>
  </sheetViews>
  <sheetFormatPr defaultColWidth="17.28515625" defaultRowHeight="15" customHeight="1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>
      <c r="A1" s="102" t="s">
        <v>0</v>
      </c>
      <c r="B1" s="9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"/>
      <c r="AB1" s="2"/>
      <c r="AC1" s="3"/>
      <c r="AD1" s="3"/>
      <c r="AE1" s="3"/>
    </row>
    <row r="2" spans="1:31" ht="15.75" customHeight="1">
      <c r="A2" s="102"/>
      <c r="B2" s="9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2"/>
      <c r="AA2" s="2"/>
      <c r="AB2" s="2"/>
      <c r="AC2" s="3"/>
      <c r="AD2" s="3"/>
      <c r="AE2" s="3"/>
    </row>
    <row r="3" spans="1:31" ht="15.75" customHeight="1">
      <c r="A3" s="85" t="s">
        <v>1</v>
      </c>
      <c r="B3" s="1"/>
      <c r="C3" s="1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2"/>
      <c r="AA3" s="2"/>
      <c r="AB3" s="2"/>
      <c r="AC3" s="3"/>
      <c r="AD3" s="3"/>
      <c r="AE3" s="3"/>
    </row>
    <row r="4" spans="1:31" ht="15.75" customHeight="1">
      <c r="A4" s="85" t="s">
        <v>2</v>
      </c>
      <c r="B4" s="1" t="s">
        <v>123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2"/>
      <c r="AA4" s="2"/>
      <c r="AB4" s="2"/>
      <c r="AC4" s="3"/>
      <c r="AD4" s="3"/>
      <c r="AE4" s="3"/>
    </row>
    <row r="5" spans="1:31" ht="15.75" customHeight="1">
      <c r="A5" s="85" t="s">
        <v>4</v>
      </c>
      <c r="B5" s="1" t="s">
        <v>124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"/>
      <c r="Z5" s="2"/>
      <c r="AA5" s="2"/>
      <c r="AB5" s="2"/>
      <c r="AC5" s="3"/>
      <c r="AD5" s="3"/>
      <c r="AE5" s="3"/>
    </row>
    <row r="6" spans="1:31" ht="15.75" customHeight="1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2"/>
      <c r="Z6" s="2"/>
      <c r="AA6" s="2"/>
      <c r="AB6" s="2"/>
      <c r="AC6" s="3"/>
      <c r="AD6" s="3"/>
      <c r="AE6" s="3"/>
    </row>
    <row r="7" spans="1:31" ht="15.75" customHeight="1">
      <c r="A7" s="93" t="s">
        <v>6</v>
      </c>
      <c r="B7" s="94" t="s">
        <v>7</v>
      </c>
      <c r="C7" s="87" t="s">
        <v>8</v>
      </c>
      <c r="D7" s="103"/>
      <c r="E7" s="87" t="s">
        <v>9</v>
      </c>
      <c r="F7" s="103"/>
      <c r="G7" s="87" t="s">
        <v>10</v>
      </c>
      <c r="H7" s="103"/>
      <c r="I7" s="87" t="s">
        <v>11</v>
      </c>
      <c r="J7" s="103"/>
      <c r="K7" s="87" t="s">
        <v>12</v>
      </c>
      <c r="L7" s="103"/>
      <c r="M7" s="87" t="s">
        <v>13</v>
      </c>
      <c r="N7" s="103"/>
      <c r="O7" s="87" t="s">
        <v>14</v>
      </c>
      <c r="P7" s="103"/>
      <c r="Q7" s="87" t="s">
        <v>15</v>
      </c>
      <c r="R7" s="103"/>
      <c r="S7" s="87" t="s">
        <v>16</v>
      </c>
      <c r="T7" s="103"/>
      <c r="U7" s="87" t="s">
        <v>17</v>
      </c>
      <c r="V7" s="103"/>
      <c r="W7" s="87" t="s">
        <v>18</v>
      </c>
      <c r="X7" s="103"/>
      <c r="Y7" s="87" t="s">
        <v>19</v>
      </c>
      <c r="Z7" s="103"/>
      <c r="AA7" s="87" t="s">
        <v>20</v>
      </c>
      <c r="AB7" s="103"/>
      <c r="AC7" s="3"/>
      <c r="AD7" s="3"/>
      <c r="AE7" s="3"/>
    </row>
    <row r="8" spans="1:31" ht="15.75" customHeight="1">
      <c r="A8" s="104"/>
      <c r="B8" s="92"/>
      <c r="C8" s="5" t="s">
        <v>21</v>
      </c>
      <c r="D8" s="6" t="s">
        <v>22</v>
      </c>
      <c r="E8" s="5" t="s">
        <v>21</v>
      </c>
      <c r="F8" s="6" t="s">
        <v>22</v>
      </c>
      <c r="G8" s="5" t="s">
        <v>21</v>
      </c>
      <c r="H8" s="6" t="s">
        <v>22</v>
      </c>
      <c r="I8" s="5" t="s">
        <v>21</v>
      </c>
      <c r="J8" s="6" t="s">
        <v>22</v>
      </c>
      <c r="K8" s="5" t="s">
        <v>21</v>
      </c>
      <c r="L8" s="6" t="s">
        <v>22</v>
      </c>
      <c r="M8" s="5" t="s">
        <v>21</v>
      </c>
      <c r="N8" s="6" t="s">
        <v>22</v>
      </c>
      <c r="O8" s="5" t="s">
        <v>21</v>
      </c>
      <c r="P8" s="6" t="s">
        <v>22</v>
      </c>
      <c r="Q8" s="5" t="s">
        <v>21</v>
      </c>
      <c r="R8" s="6" t="s">
        <v>22</v>
      </c>
      <c r="S8" s="5" t="s">
        <v>21</v>
      </c>
      <c r="T8" s="6" t="s">
        <v>22</v>
      </c>
      <c r="U8" s="5" t="s">
        <v>21</v>
      </c>
      <c r="V8" s="6" t="s">
        <v>22</v>
      </c>
      <c r="W8" s="5" t="s">
        <v>21</v>
      </c>
      <c r="X8" s="6" t="s">
        <v>22</v>
      </c>
      <c r="Y8" s="5" t="s">
        <v>21</v>
      </c>
      <c r="Z8" s="6" t="s">
        <v>22</v>
      </c>
      <c r="AA8" s="8" t="s">
        <v>21</v>
      </c>
      <c r="AB8" s="9" t="s">
        <v>22</v>
      </c>
      <c r="AC8" s="3"/>
      <c r="AD8" s="3"/>
      <c r="AE8" s="3"/>
    </row>
    <row r="9" spans="1:31" ht="15.75" customHeight="1">
      <c r="A9" s="91" t="s">
        <v>23</v>
      </c>
      <c r="B9" s="10" t="s">
        <v>24</v>
      </c>
      <c r="C9" s="74"/>
      <c r="D9" s="13">
        <v>3</v>
      </c>
      <c r="E9" s="74"/>
      <c r="F9" s="13">
        <v>3</v>
      </c>
      <c r="G9" s="74"/>
      <c r="H9" s="13">
        <v>3</v>
      </c>
      <c r="I9" s="74"/>
      <c r="J9" s="13">
        <v>1.5</v>
      </c>
      <c r="K9" s="74"/>
      <c r="L9" s="13">
        <v>3</v>
      </c>
      <c r="M9" s="74"/>
      <c r="N9" s="13"/>
      <c r="O9" s="74"/>
      <c r="P9" s="13">
        <v>1.5</v>
      </c>
      <c r="Q9" s="74"/>
      <c r="R9" s="13"/>
      <c r="S9" s="74"/>
      <c r="T9" s="13">
        <v>3</v>
      </c>
      <c r="U9" s="74"/>
      <c r="V9" s="13"/>
      <c r="W9" s="74"/>
      <c r="X9" s="13">
        <v>3</v>
      </c>
      <c r="Y9" s="74"/>
      <c r="Z9" s="13"/>
      <c r="AA9" s="74"/>
      <c r="AB9" s="13">
        <v>3</v>
      </c>
      <c r="AC9" s="3"/>
      <c r="AD9" s="3"/>
      <c r="AE9" s="3"/>
    </row>
    <row r="10" spans="1:31" ht="15.75" customHeight="1">
      <c r="A10" s="105"/>
      <c r="B10" s="12" t="s">
        <v>25</v>
      </c>
      <c r="C10" s="75"/>
      <c r="D10" s="72"/>
      <c r="E10" s="75"/>
      <c r="F10" s="72"/>
      <c r="G10" s="75"/>
      <c r="H10" s="72"/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>
        <v>8</v>
      </c>
      <c r="U10" s="75"/>
      <c r="V10" s="72"/>
      <c r="W10" s="75"/>
      <c r="X10" s="72">
        <v>4</v>
      </c>
      <c r="Y10" s="75"/>
      <c r="Z10" s="72">
        <v>12</v>
      </c>
      <c r="AA10" s="75"/>
      <c r="AB10" s="72">
        <v>13</v>
      </c>
      <c r="AC10" s="3"/>
      <c r="AD10" s="3"/>
      <c r="AE10" s="3"/>
    </row>
    <row r="11" spans="1:31" ht="15.75" customHeight="1">
      <c r="A11" s="105"/>
      <c r="B11" s="12" t="s">
        <v>26</v>
      </c>
      <c r="C11" s="75"/>
      <c r="D11" s="72"/>
      <c r="E11" s="75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/>
      <c r="U11" s="75"/>
      <c r="V11" s="72"/>
      <c r="W11" s="75"/>
      <c r="X11" s="72"/>
      <c r="Y11" s="75"/>
      <c r="Z11" s="72"/>
      <c r="AA11" s="75"/>
      <c r="AB11" s="72"/>
      <c r="AC11" s="3"/>
      <c r="AD11" s="3"/>
      <c r="AE11" s="3"/>
    </row>
    <row r="12" spans="1:31" ht="15.75" customHeight="1">
      <c r="A12" s="105"/>
      <c r="B12" s="12" t="s">
        <v>28</v>
      </c>
      <c r="C12" s="75"/>
      <c r="D12" s="72"/>
      <c r="E12" s="75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/>
      <c r="Y12" s="75"/>
      <c r="Z12" s="72"/>
      <c r="AA12" s="75"/>
      <c r="AB12" s="72"/>
      <c r="AC12" s="3"/>
      <c r="AD12" s="3"/>
      <c r="AE12" s="3"/>
    </row>
    <row r="13" spans="1:31" ht="15.75" customHeight="1">
      <c r="A13" s="105"/>
      <c r="B13" s="12" t="s">
        <v>29</v>
      </c>
      <c r="C13" s="75"/>
      <c r="D13" s="72"/>
      <c r="E13" s="75"/>
      <c r="F13" s="72"/>
      <c r="G13" s="75"/>
      <c r="H13" s="72"/>
      <c r="I13" s="75"/>
      <c r="J13" s="72"/>
      <c r="K13" s="75"/>
      <c r="L13" s="72"/>
      <c r="M13" s="75"/>
      <c r="N13" s="72"/>
      <c r="O13" s="75"/>
      <c r="P13" s="72"/>
      <c r="Q13" s="75"/>
      <c r="R13" s="72"/>
      <c r="S13" s="75"/>
      <c r="T13" s="72"/>
      <c r="U13" s="75"/>
      <c r="V13" s="72"/>
      <c r="W13" s="75"/>
      <c r="X13" s="72"/>
      <c r="Y13" s="75"/>
      <c r="Z13" s="72"/>
      <c r="AA13" s="75"/>
      <c r="AB13" s="72"/>
      <c r="AC13" s="3"/>
      <c r="AD13" s="3"/>
      <c r="AE13" s="3"/>
    </row>
    <row r="14" spans="1:31" ht="15.75" customHeight="1">
      <c r="A14" s="105"/>
      <c r="B14" s="12" t="s">
        <v>30</v>
      </c>
      <c r="C14" s="75"/>
      <c r="D14" s="72"/>
      <c r="E14" s="75"/>
      <c r="F14" s="72"/>
      <c r="G14" s="75"/>
      <c r="H14" s="72"/>
      <c r="I14" s="75"/>
      <c r="J14" s="72"/>
      <c r="K14" s="75"/>
      <c r="L14" s="72"/>
      <c r="M14" s="75"/>
      <c r="N14" s="72"/>
      <c r="O14" s="75"/>
      <c r="P14" s="72"/>
      <c r="Q14" s="75"/>
      <c r="R14" s="72"/>
      <c r="S14" s="75"/>
      <c r="T14" s="72"/>
      <c r="U14" s="75"/>
      <c r="V14" s="72"/>
      <c r="W14" s="75"/>
      <c r="X14" s="72"/>
      <c r="Y14" s="75"/>
      <c r="Z14" s="72"/>
      <c r="AA14" s="75"/>
      <c r="AB14" s="72"/>
      <c r="AC14" s="3"/>
      <c r="AD14" s="3"/>
      <c r="AE14" s="3"/>
    </row>
    <row r="15" spans="1:31" ht="15.75" customHeight="1">
      <c r="A15" s="105"/>
      <c r="B15" s="12" t="s">
        <v>31</v>
      </c>
      <c r="C15" s="75"/>
      <c r="D15" s="72"/>
      <c r="E15" s="75"/>
      <c r="F15" s="72"/>
      <c r="G15" s="75"/>
      <c r="H15" s="72"/>
      <c r="I15" s="75"/>
      <c r="J15" s="72"/>
      <c r="K15" s="75"/>
      <c r="L15" s="72"/>
      <c r="M15" s="75"/>
      <c r="N15" s="72"/>
      <c r="O15" s="75"/>
      <c r="P15" s="72"/>
      <c r="Q15" s="75"/>
      <c r="R15" s="72"/>
      <c r="S15" s="75"/>
      <c r="T15" s="72"/>
      <c r="U15" s="75"/>
      <c r="V15" s="72"/>
      <c r="W15" s="75"/>
      <c r="X15" s="72"/>
      <c r="Y15" s="75"/>
      <c r="Z15" s="72"/>
      <c r="AA15" s="75"/>
      <c r="AB15" s="72"/>
      <c r="AC15" s="3"/>
      <c r="AD15" s="3"/>
      <c r="AE15" s="3"/>
    </row>
    <row r="16" spans="1:31" ht="15.75" customHeight="1">
      <c r="A16" s="105"/>
      <c r="B16" s="12" t="s">
        <v>32</v>
      </c>
      <c r="C16" s="75"/>
      <c r="D16" s="72"/>
      <c r="E16" s="75"/>
      <c r="F16" s="72"/>
      <c r="G16" s="75"/>
      <c r="H16" s="72"/>
      <c r="I16" s="75"/>
      <c r="J16" s="72"/>
      <c r="K16" s="75"/>
      <c r="L16" s="72"/>
      <c r="M16" s="75"/>
      <c r="N16" s="72"/>
      <c r="O16" s="75"/>
      <c r="P16" s="72"/>
      <c r="Q16" s="75"/>
      <c r="R16" s="72"/>
      <c r="S16" s="75"/>
      <c r="T16" s="72">
        <v>0.5</v>
      </c>
      <c r="U16" s="75"/>
      <c r="V16" s="72"/>
      <c r="W16" s="75"/>
      <c r="X16" s="72"/>
      <c r="Y16" s="75"/>
      <c r="Z16" s="72"/>
      <c r="AA16" s="75"/>
      <c r="AB16" s="72"/>
      <c r="AC16" s="3"/>
      <c r="AD16" s="3"/>
      <c r="AE16" s="3"/>
    </row>
    <row r="17" spans="1:31" ht="15.75" customHeight="1">
      <c r="A17" s="105"/>
      <c r="B17" s="12" t="s">
        <v>33</v>
      </c>
      <c r="C17" s="75"/>
      <c r="D17" s="72"/>
      <c r="E17" s="75"/>
      <c r="F17" s="72"/>
      <c r="G17" s="75"/>
      <c r="H17" s="72"/>
      <c r="I17" s="75"/>
      <c r="J17" s="72"/>
      <c r="K17" s="75"/>
      <c r="L17" s="72"/>
      <c r="M17" s="75"/>
      <c r="N17" s="72"/>
      <c r="O17" s="75"/>
      <c r="P17" s="72"/>
      <c r="Q17" s="75"/>
      <c r="R17" s="72"/>
      <c r="S17" s="75"/>
      <c r="T17" s="72"/>
      <c r="U17" s="75"/>
      <c r="V17" s="72"/>
      <c r="W17" s="75"/>
      <c r="X17" s="72">
        <v>2</v>
      </c>
      <c r="Y17" s="75"/>
      <c r="Z17" s="72">
        <v>2.5</v>
      </c>
      <c r="AA17" s="75"/>
      <c r="AB17" s="72"/>
      <c r="AC17" s="3"/>
      <c r="AD17" s="15" t="s">
        <v>21</v>
      </c>
      <c r="AE17" s="15" t="s">
        <v>22</v>
      </c>
    </row>
    <row r="18" spans="1:31" ht="15.75" customHeight="1">
      <c r="A18" s="104"/>
      <c r="B18" s="12" t="s">
        <v>34</v>
      </c>
      <c r="C18" s="75"/>
      <c r="D18" s="72"/>
      <c r="E18" s="75"/>
      <c r="F18" s="72"/>
      <c r="G18" s="75"/>
      <c r="H18" s="72"/>
      <c r="I18" s="75"/>
      <c r="J18" s="72"/>
      <c r="K18" s="75"/>
      <c r="L18" s="72"/>
      <c r="M18" s="75"/>
      <c r="N18" s="72"/>
      <c r="O18" s="75"/>
      <c r="P18" s="72"/>
      <c r="Q18" s="75"/>
      <c r="R18" s="72"/>
      <c r="S18" s="75"/>
      <c r="T18" s="72"/>
      <c r="U18" s="75"/>
      <c r="V18" s="72"/>
      <c r="W18" s="75"/>
      <c r="X18" s="72"/>
      <c r="Y18" s="75"/>
      <c r="Z18" s="72"/>
      <c r="AA18" s="75"/>
      <c r="AB18" s="72"/>
      <c r="AC18" s="16" t="s">
        <v>36</v>
      </c>
      <c r="AD18" s="3">
        <f>SUM(AA9:AA20,W9:W20,U9:U20,S9:S20,Q9:Q20,Y9:Y20,O9:O20,M9:M20,K9:K20,I9:I20,G9:G20,E9:E20,C9:C20)</f>
        <v>0</v>
      </c>
      <c r="AE18" s="3">
        <f>SUM(AB9:AB18,Z9:Z18,X9:X18,V9:V18,T9:T18,R9:R18,P9:P18,N9:N18,L9:L18,J9:J18,H9:H18,F9:F18,D9:D18)</f>
        <v>66</v>
      </c>
    </row>
    <row r="19" spans="1:31" ht="15.75" customHeight="1">
      <c r="A19" s="90" t="s">
        <v>37</v>
      </c>
      <c r="B19" s="18" t="s">
        <v>38</v>
      </c>
      <c r="C19" s="20"/>
      <c r="D19" s="21"/>
      <c r="E19" s="20"/>
      <c r="F19" s="21"/>
      <c r="G19" s="20"/>
      <c r="H19" s="21"/>
      <c r="I19" s="20"/>
      <c r="J19" s="21"/>
      <c r="K19" s="20"/>
      <c r="L19" s="21"/>
      <c r="M19" s="20"/>
      <c r="N19" s="21"/>
      <c r="O19" s="20"/>
      <c r="P19" s="21"/>
      <c r="Q19" s="20"/>
      <c r="R19" s="21"/>
      <c r="S19" s="20"/>
      <c r="T19" s="21"/>
      <c r="U19" s="20"/>
      <c r="V19" s="21"/>
      <c r="W19" s="20"/>
      <c r="X19" s="21"/>
      <c r="Y19" s="20"/>
      <c r="Z19" s="21"/>
      <c r="AA19" s="77"/>
      <c r="AB19" s="78"/>
      <c r="AC19" s="3"/>
      <c r="AD19" s="3"/>
      <c r="AE19" s="3"/>
    </row>
    <row r="20" spans="1:31" ht="15.75" customHeight="1">
      <c r="A20" s="107"/>
      <c r="B20" s="18" t="s">
        <v>39</v>
      </c>
      <c r="C20" s="20"/>
      <c r="D20" s="21"/>
      <c r="E20" s="20"/>
      <c r="F20" s="21">
        <v>8</v>
      </c>
      <c r="G20" s="20"/>
      <c r="H20" s="21"/>
      <c r="I20" s="20"/>
      <c r="J20" s="21"/>
      <c r="K20" s="20"/>
      <c r="L20" s="21"/>
      <c r="M20" s="20"/>
      <c r="N20" s="21"/>
      <c r="O20" s="20"/>
      <c r="P20" s="21"/>
      <c r="Q20" s="20"/>
      <c r="R20" s="21"/>
      <c r="S20" s="20"/>
      <c r="T20" s="21"/>
      <c r="U20" s="20"/>
      <c r="V20" s="21"/>
      <c r="W20" s="20"/>
      <c r="X20" s="21"/>
      <c r="Y20" s="20"/>
      <c r="Z20" s="21"/>
      <c r="AA20" s="77"/>
      <c r="AB20" s="78"/>
      <c r="AC20" s="3"/>
      <c r="AD20" s="3"/>
      <c r="AE20" s="3"/>
    </row>
    <row r="21" spans="1:31" ht="15.75" customHeight="1">
      <c r="A21" s="107"/>
      <c r="B21" s="18" t="s">
        <v>40</v>
      </c>
      <c r="C21" s="20"/>
      <c r="D21" s="21"/>
      <c r="E21" s="20"/>
      <c r="F21" s="21"/>
      <c r="G21" s="20"/>
      <c r="H21" s="21"/>
      <c r="I21" s="20"/>
      <c r="J21" s="21"/>
      <c r="K21" s="20"/>
      <c r="L21" s="21"/>
      <c r="M21" s="20"/>
      <c r="N21" s="21"/>
      <c r="O21" s="20"/>
      <c r="P21" s="21"/>
      <c r="Q21" s="20"/>
      <c r="R21" s="21"/>
      <c r="S21" s="20"/>
      <c r="T21" s="21"/>
      <c r="U21" s="20"/>
      <c r="V21" s="21"/>
      <c r="W21" s="20"/>
      <c r="X21" s="21"/>
      <c r="Y21" s="20"/>
      <c r="Z21" s="21"/>
      <c r="AA21" s="77"/>
      <c r="AB21" s="78"/>
      <c r="AC21" s="3"/>
      <c r="AD21" s="3"/>
      <c r="AE21" s="3"/>
    </row>
    <row r="22" spans="1:31" ht="15.75" customHeight="1">
      <c r="A22" s="107"/>
      <c r="B22" s="18" t="s">
        <v>41</v>
      </c>
      <c r="C22" s="20"/>
      <c r="D22" s="2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77"/>
      <c r="AB22" s="78"/>
      <c r="AC22" s="3"/>
      <c r="AD22" s="3"/>
      <c r="AE22" s="3"/>
    </row>
    <row r="23" spans="1:31" ht="15.75" customHeight="1">
      <c r="A23" s="107"/>
      <c r="B23" s="18" t="s">
        <v>42</v>
      </c>
      <c r="C23" s="20"/>
      <c r="D23" s="21"/>
      <c r="E23" s="20"/>
      <c r="F23" s="21"/>
      <c r="G23" s="20"/>
      <c r="H23" s="21"/>
      <c r="I23" s="20"/>
      <c r="J23" s="21"/>
      <c r="K23" s="20"/>
      <c r="L23" s="21"/>
      <c r="M23" s="20"/>
      <c r="N23" s="21"/>
      <c r="O23" s="20"/>
      <c r="P23" s="21"/>
      <c r="Q23" s="20"/>
      <c r="R23" s="21"/>
      <c r="S23" s="20"/>
      <c r="T23" s="21"/>
      <c r="U23" s="20"/>
      <c r="V23" s="21"/>
      <c r="W23" s="20"/>
      <c r="X23" s="21"/>
      <c r="Y23" s="20"/>
      <c r="Z23" s="21"/>
      <c r="AA23" s="77"/>
      <c r="AB23" s="78"/>
      <c r="AC23" s="3"/>
      <c r="AD23" s="3"/>
      <c r="AE23" s="3"/>
    </row>
    <row r="24" spans="1:31" ht="15.75" customHeight="1">
      <c r="A24" s="107"/>
      <c r="B24" s="18" t="s">
        <v>43</v>
      </c>
      <c r="C24" s="20"/>
      <c r="D24" s="21"/>
      <c r="E24" s="20"/>
      <c r="F24" s="21"/>
      <c r="G24" s="20"/>
      <c r="H24" s="21"/>
      <c r="I24" s="20"/>
      <c r="J24" s="21"/>
      <c r="K24" s="20"/>
      <c r="L24" s="21"/>
      <c r="M24" s="20"/>
      <c r="N24" s="21"/>
      <c r="O24" s="20"/>
      <c r="P24" s="21"/>
      <c r="Q24" s="20"/>
      <c r="R24" s="21"/>
      <c r="S24" s="20"/>
      <c r="T24" s="21"/>
      <c r="U24" s="20"/>
      <c r="V24" s="21"/>
      <c r="W24" s="20"/>
      <c r="X24" s="21"/>
      <c r="Y24" s="20"/>
      <c r="Z24" s="21"/>
      <c r="AA24" s="77"/>
      <c r="AB24" s="78"/>
      <c r="AC24" s="16" t="s">
        <v>36</v>
      </c>
      <c r="AD24" s="3">
        <f>SUM(AA19:AA24,Y19:Y24,W19:W24,U19:U24,S19:S24,Q19:Q24,O19:O24,M19:M24,K19:K24,I19:I24,E19:E24,G19:G24,C21:C26)</f>
        <v>0</v>
      </c>
      <c r="AE24" s="3">
        <f>SUM(AB19:AB24,Z19:Z24,X19:X24,V19:V24,T19:T24,R19:R24,P19:P24,N19:N24,L19:L24,J19:J24,H19:H24,F19:F24,D19:D24)</f>
        <v>8</v>
      </c>
    </row>
    <row r="25" spans="1:31" ht="15.75" customHeight="1">
      <c r="A25" s="89" t="s">
        <v>44</v>
      </c>
      <c r="B25" s="22" t="s">
        <v>45</v>
      </c>
      <c r="C25" s="79"/>
      <c r="D25" s="25"/>
      <c r="E25" s="79"/>
      <c r="F25" s="25"/>
      <c r="G25" s="79"/>
      <c r="H25" s="25"/>
      <c r="I25" s="79"/>
      <c r="J25" s="25">
        <v>1.5</v>
      </c>
      <c r="K25" s="79"/>
      <c r="L25" s="25"/>
      <c r="M25" s="79"/>
      <c r="N25" s="25"/>
      <c r="O25" s="79"/>
      <c r="P25" s="25"/>
      <c r="Q25" s="79"/>
      <c r="R25" s="25"/>
      <c r="S25" s="79"/>
      <c r="T25" s="25"/>
      <c r="U25" s="79"/>
      <c r="V25" s="25"/>
      <c r="W25" s="79"/>
      <c r="X25" s="25"/>
      <c r="Y25" s="79"/>
      <c r="Z25" s="25"/>
      <c r="AA25" s="80"/>
      <c r="AB25" s="73"/>
      <c r="AC25" s="3"/>
      <c r="AD25" s="3"/>
      <c r="AE25" s="3"/>
    </row>
    <row r="26" spans="1:31" ht="15.75" customHeight="1">
      <c r="A26" s="105"/>
      <c r="B26" s="22" t="s">
        <v>46</v>
      </c>
      <c r="C26" s="79"/>
      <c r="D26" s="25"/>
      <c r="E26" s="79"/>
      <c r="F26" s="25"/>
      <c r="G26" s="79"/>
      <c r="H26" s="25"/>
      <c r="I26" s="79"/>
      <c r="J26" s="25"/>
      <c r="K26" s="79"/>
      <c r="L26" s="25"/>
      <c r="M26" s="79"/>
      <c r="N26" s="25"/>
      <c r="O26" s="79"/>
      <c r="P26" s="25"/>
      <c r="Q26" s="79"/>
      <c r="R26" s="25"/>
      <c r="S26" s="79"/>
      <c r="T26" s="25"/>
      <c r="U26" s="79"/>
      <c r="V26" s="25"/>
      <c r="W26" s="79"/>
      <c r="X26" s="25"/>
      <c r="Y26" s="79"/>
      <c r="Z26" s="25"/>
      <c r="AA26" s="80"/>
      <c r="AB26" s="73"/>
      <c r="AC26" s="3"/>
      <c r="AD26" s="3"/>
      <c r="AE26" s="3"/>
    </row>
    <row r="27" spans="1:31" ht="15.75" customHeight="1">
      <c r="A27" s="105"/>
      <c r="B27" s="22" t="s">
        <v>47</v>
      </c>
      <c r="C27" s="79"/>
      <c r="D27" s="25"/>
      <c r="E27" s="79"/>
      <c r="F27" s="25"/>
      <c r="G27" s="79"/>
      <c r="H27" s="25"/>
      <c r="I27" s="79"/>
      <c r="J27" s="25"/>
      <c r="K27" s="79"/>
      <c r="L27" s="25"/>
      <c r="M27" s="79"/>
      <c r="N27" s="25"/>
      <c r="O27" s="79"/>
      <c r="P27" s="25"/>
      <c r="Q27" s="79"/>
      <c r="R27" s="25"/>
      <c r="S27" s="79"/>
      <c r="T27" s="25"/>
      <c r="U27" s="79"/>
      <c r="V27" s="25"/>
      <c r="W27" s="79"/>
      <c r="X27" s="25"/>
      <c r="Y27" s="79"/>
      <c r="Z27" s="25"/>
      <c r="AA27" s="80"/>
      <c r="AB27" s="73"/>
      <c r="AC27" s="3"/>
      <c r="AD27" s="3"/>
      <c r="AE27" s="3"/>
    </row>
    <row r="28" spans="1:31" ht="15.75" customHeight="1">
      <c r="A28" s="105"/>
      <c r="B28" s="22" t="s">
        <v>48</v>
      </c>
      <c r="C28" s="79"/>
      <c r="D28" s="25"/>
      <c r="E28" s="79"/>
      <c r="F28" s="25"/>
      <c r="G28" s="79"/>
      <c r="H28" s="25"/>
      <c r="I28" s="79"/>
      <c r="J28" s="25"/>
      <c r="K28" s="79"/>
      <c r="L28" s="25"/>
      <c r="M28" s="79"/>
      <c r="N28" s="25"/>
      <c r="O28" s="79"/>
      <c r="P28" s="25"/>
      <c r="Q28" s="79"/>
      <c r="R28" s="25"/>
      <c r="S28" s="79"/>
      <c r="T28" s="25"/>
      <c r="U28" s="79"/>
      <c r="V28" s="25"/>
      <c r="W28" s="79"/>
      <c r="X28" s="25"/>
      <c r="Y28" s="79"/>
      <c r="Z28" s="25"/>
      <c r="AA28" s="80"/>
      <c r="AB28" s="73"/>
      <c r="AC28" s="3"/>
      <c r="AD28" s="3"/>
      <c r="AE28" s="3"/>
    </row>
    <row r="29" spans="1:31" ht="15.75" customHeight="1">
      <c r="A29" s="105"/>
      <c r="B29" s="22" t="s">
        <v>49</v>
      </c>
      <c r="C29" s="79"/>
      <c r="D29" s="25"/>
      <c r="E29" s="79"/>
      <c r="F29" s="25"/>
      <c r="G29" s="79"/>
      <c r="H29" s="25"/>
      <c r="I29" s="79"/>
      <c r="J29" s="25"/>
      <c r="K29" s="79"/>
      <c r="L29" s="25"/>
      <c r="M29" s="79"/>
      <c r="N29" s="25"/>
      <c r="O29" s="79"/>
      <c r="P29" s="25"/>
      <c r="Q29" s="79"/>
      <c r="R29" s="25"/>
      <c r="S29" s="79"/>
      <c r="T29" s="25"/>
      <c r="U29" s="79"/>
      <c r="V29" s="25"/>
      <c r="W29" s="79"/>
      <c r="X29" s="25"/>
      <c r="Y29" s="79"/>
      <c r="Z29" s="25"/>
      <c r="AA29" s="80"/>
      <c r="AB29" s="73"/>
      <c r="AC29" s="3"/>
      <c r="AD29" s="3"/>
      <c r="AE29" s="3"/>
    </row>
    <row r="30" spans="1:31" ht="15.75" customHeight="1">
      <c r="A30" s="105"/>
      <c r="B30" s="22" t="s">
        <v>50</v>
      </c>
      <c r="C30" s="79"/>
      <c r="D30" s="25"/>
      <c r="E30" s="79"/>
      <c r="F30" s="25"/>
      <c r="G30" s="79"/>
      <c r="H30" s="25"/>
      <c r="I30" s="79"/>
      <c r="J30" s="25"/>
      <c r="K30" s="79"/>
      <c r="L30" s="25"/>
      <c r="M30" s="79"/>
      <c r="N30" s="25">
        <v>4</v>
      </c>
      <c r="O30" s="79"/>
      <c r="P30" s="25"/>
      <c r="Q30" s="79"/>
      <c r="R30" s="25"/>
      <c r="S30" s="79"/>
      <c r="T30" s="25"/>
      <c r="U30" s="79"/>
      <c r="V30" s="25"/>
      <c r="W30" s="79"/>
      <c r="X30" s="25"/>
      <c r="Y30" s="79"/>
      <c r="Z30" s="25"/>
      <c r="AA30" s="80"/>
      <c r="AB30" s="73"/>
      <c r="AC30" s="3"/>
      <c r="AD30" s="3"/>
      <c r="AE30" s="3"/>
    </row>
    <row r="31" spans="1:31" ht="15.75" customHeight="1">
      <c r="A31" s="105"/>
      <c r="B31" s="22" t="s">
        <v>125</v>
      </c>
      <c r="C31" s="79"/>
      <c r="D31" s="25"/>
      <c r="E31" s="79"/>
      <c r="F31" s="25"/>
      <c r="G31" s="79"/>
      <c r="H31" s="25"/>
      <c r="I31" s="79"/>
      <c r="J31" s="25"/>
      <c r="K31" s="79"/>
      <c r="L31" s="25"/>
      <c r="M31" s="79"/>
      <c r="N31" s="25"/>
      <c r="O31" s="79"/>
      <c r="P31" s="25">
        <v>1</v>
      </c>
      <c r="Q31" s="79"/>
      <c r="R31" s="25"/>
      <c r="S31" s="79"/>
      <c r="T31" s="25"/>
      <c r="U31" s="79"/>
      <c r="V31" s="25"/>
      <c r="W31" s="79"/>
      <c r="X31" s="25"/>
      <c r="Y31" s="79"/>
      <c r="Z31" s="25"/>
      <c r="AA31" s="80"/>
      <c r="AB31" s="73"/>
      <c r="AC31" s="3"/>
      <c r="AD31" s="3"/>
      <c r="AE31" s="3"/>
    </row>
    <row r="32" spans="1:31" ht="15.75" customHeight="1">
      <c r="A32" s="105"/>
      <c r="B32" s="22" t="s">
        <v>51</v>
      </c>
      <c r="C32" s="79"/>
      <c r="D32" s="25"/>
      <c r="E32" s="79"/>
      <c r="F32" s="25"/>
      <c r="G32" s="79"/>
      <c r="H32" s="25"/>
      <c r="I32" s="79"/>
      <c r="J32" s="25"/>
      <c r="K32" s="79"/>
      <c r="L32" s="25"/>
      <c r="M32" s="79"/>
      <c r="N32" s="25"/>
      <c r="O32" s="79"/>
      <c r="P32" s="25"/>
      <c r="Q32" s="79"/>
      <c r="R32" s="25"/>
      <c r="S32" s="79"/>
      <c r="T32" s="25"/>
      <c r="U32" s="79"/>
      <c r="V32" s="25"/>
      <c r="W32" s="79"/>
      <c r="X32" s="25"/>
      <c r="Y32" s="79"/>
      <c r="Z32" s="25"/>
      <c r="AA32" s="80"/>
      <c r="AB32" s="73"/>
      <c r="AC32" s="3"/>
      <c r="AD32" s="3"/>
      <c r="AE32" s="3"/>
    </row>
    <row r="33" spans="1:31" ht="15.75" customHeight="1">
      <c r="A33" s="104"/>
      <c r="B33" s="22" t="s">
        <v>126</v>
      </c>
      <c r="C33" s="79"/>
      <c r="D33" s="25"/>
      <c r="E33" s="79"/>
      <c r="F33" s="25"/>
      <c r="G33" s="79"/>
      <c r="H33" s="25"/>
      <c r="I33" s="79"/>
      <c r="J33" s="25"/>
      <c r="K33" s="79"/>
      <c r="L33" s="25"/>
      <c r="M33" s="79"/>
      <c r="N33" s="25">
        <v>5</v>
      </c>
      <c r="O33" s="79"/>
      <c r="P33" s="25"/>
      <c r="Q33" s="79"/>
      <c r="R33" s="25"/>
      <c r="S33" s="79"/>
      <c r="T33" s="25"/>
      <c r="U33" s="79"/>
      <c r="V33" s="25"/>
      <c r="W33" s="79"/>
      <c r="X33" s="25"/>
      <c r="Y33" s="79"/>
      <c r="Z33" s="25"/>
      <c r="AA33" s="80"/>
      <c r="AB33" s="73"/>
      <c r="AC33" s="16" t="s">
        <v>36</v>
      </c>
      <c r="AD33" s="3">
        <f>SUM(AA27:AA35,Y27:Y35,W27:W35,U27:U35,S27:S35,Q27:Q35,O27:O35,M27:M35,K27:K35,I27:I35,G27:G35,E27:E35,C27:C35)</f>
        <v>0</v>
      </c>
      <c r="AE33" s="3">
        <f>SUM(AB25:AB33,Z25:Z33,X25:X33,V25:V33,T25:T33,R25:R33,P25:P33,N25:N33,L25:L33,J25:J33,H25:H33,F25:F33,D25:D33)</f>
        <v>11.5</v>
      </c>
    </row>
    <row r="34" spans="1:31" ht="15.75" customHeight="1">
      <c r="A34" s="95" t="s">
        <v>52</v>
      </c>
      <c r="B34" s="26" t="s">
        <v>53</v>
      </c>
      <c r="C34" s="81"/>
      <c r="D34" s="29"/>
      <c r="E34" s="81"/>
      <c r="F34" s="29"/>
      <c r="G34" s="81"/>
      <c r="H34" s="29"/>
      <c r="I34" s="81"/>
      <c r="J34" s="29"/>
      <c r="K34" s="81"/>
      <c r="L34" s="29">
        <v>8</v>
      </c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3"/>
      <c r="AD34" s="3"/>
      <c r="AE34" s="3"/>
    </row>
    <row r="35" spans="1:31" ht="15.75" customHeight="1">
      <c r="A35" s="105"/>
      <c r="B35" s="26" t="s">
        <v>54</v>
      </c>
      <c r="C35" s="81"/>
      <c r="D35" s="29"/>
      <c r="E35" s="81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5"/>
      <c r="B36" s="26" t="s">
        <v>55</v>
      </c>
      <c r="C36" s="81"/>
      <c r="D36" s="29"/>
      <c r="E36" s="81"/>
      <c r="F36" s="29"/>
      <c r="G36" s="81"/>
      <c r="H36" s="29"/>
      <c r="I36" s="81"/>
      <c r="J36" s="29"/>
      <c r="K36" s="81"/>
      <c r="L36" s="29"/>
      <c r="M36" s="81"/>
      <c r="N36" s="29"/>
      <c r="O36" s="81"/>
      <c r="P36" s="29"/>
      <c r="Q36" s="81"/>
      <c r="R36" s="29"/>
      <c r="S36" s="81"/>
      <c r="T36" s="29"/>
      <c r="U36" s="81"/>
      <c r="V36" s="29"/>
      <c r="W36" s="81"/>
      <c r="X36" s="29"/>
      <c r="Y36" s="81"/>
      <c r="Z36" s="29"/>
      <c r="AA36" s="28"/>
      <c r="AB36" s="30"/>
      <c r="AC36" s="3"/>
      <c r="AD36" s="3"/>
      <c r="AE36" s="3"/>
    </row>
    <row r="37" spans="1:31" ht="15.75" customHeight="1">
      <c r="A37" s="105"/>
      <c r="B37" s="26" t="s">
        <v>56</v>
      </c>
      <c r="C37" s="81"/>
      <c r="D37" s="29"/>
      <c r="E37" s="81"/>
      <c r="F37" s="29"/>
      <c r="G37" s="81"/>
      <c r="H37" s="29"/>
      <c r="I37" s="81"/>
      <c r="J37" s="29"/>
      <c r="K37" s="81"/>
      <c r="L37" s="29"/>
      <c r="M37" s="81"/>
      <c r="N37" s="29"/>
      <c r="O37" s="81"/>
      <c r="P37" s="29"/>
      <c r="Q37" s="81"/>
      <c r="R37" s="29"/>
      <c r="S37" s="81"/>
      <c r="T37" s="29"/>
      <c r="U37" s="81"/>
      <c r="V37" s="29"/>
      <c r="W37" s="81"/>
      <c r="X37" s="29"/>
      <c r="Y37" s="81"/>
      <c r="Z37" s="29"/>
      <c r="AA37" s="28"/>
      <c r="AB37" s="30"/>
      <c r="AC37" s="3"/>
      <c r="AD37" s="3"/>
      <c r="AE37" s="3"/>
    </row>
    <row r="38" spans="1:31" ht="15.75" customHeight="1">
      <c r="A38" s="105"/>
      <c r="B38" s="26" t="s">
        <v>57</v>
      </c>
      <c r="C38" s="81"/>
      <c r="D38" s="29"/>
      <c r="E38" s="81"/>
      <c r="F38" s="29"/>
      <c r="G38" s="81"/>
      <c r="H38" s="29"/>
      <c r="I38" s="81"/>
      <c r="J38" s="29"/>
      <c r="K38" s="81"/>
      <c r="L38" s="29"/>
      <c r="M38" s="81"/>
      <c r="N38" s="29"/>
      <c r="O38" s="81"/>
      <c r="P38" s="29"/>
      <c r="Q38" s="81"/>
      <c r="R38" s="29"/>
      <c r="S38" s="81"/>
      <c r="T38" s="29"/>
      <c r="U38" s="81"/>
      <c r="V38" s="29"/>
      <c r="W38" s="81"/>
      <c r="X38" s="29"/>
      <c r="Y38" s="81"/>
      <c r="Z38" s="29"/>
      <c r="AA38" s="28"/>
      <c r="AB38" s="30"/>
      <c r="AC38" s="3"/>
      <c r="AD38" s="3"/>
      <c r="AE38" s="3"/>
    </row>
    <row r="39" spans="1:31" ht="15.75" customHeight="1">
      <c r="A39" s="105"/>
      <c r="B39" s="26" t="s">
        <v>58</v>
      </c>
      <c r="C39" s="81"/>
      <c r="D39" s="29"/>
      <c r="E39" s="81"/>
      <c r="F39" s="29"/>
      <c r="G39" s="81"/>
      <c r="H39" s="29"/>
      <c r="I39" s="81"/>
      <c r="J39" s="29"/>
      <c r="K39" s="81"/>
      <c r="L39" s="29"/>
      <c r="M39" s="81"/>
      <c r="N39" s="29"/>
      <c r="O39" s="81"/>
      <c r="P39" s="29"/>
      <c r="Q39" s="81"/>
      <c r="R39" s="29"/>
      <c r="S39" s="81"/>
      <c r="T39" s="29"/>
      <c r="U39" s="81"/>
      <c r="V39" s="29"/>
      <c r="W39" s="81"/>
      <c r="X39" s="29"/>
      <c r="Y39" s="81"/>
      <c r="Z39" s="29"/>
      <c r="AA39" s="28"/>
      <c r="AB39" s="30"/>
      <c r="AC39" s="3"/>
      <c r="AD39" s="3"/>
      <c r="AE39" s="3"/>
    </row>
    <row r="40" spans="1:31" ht="15.75" customHeight="1">
      <c r="A40" s="105"/>
      <c r="B40" s="26" t="s">
        <v>59</v>
      </c>
      <c r="C40" s="81"/>
      <c r="D40" s="29"/>
      <c r="E40" s="81"/>
      <c r="F40" s="29"/>
      <c r="G40" s="81"/>
      <c r="H40" s="29"/>
      <c r="I40" s="81"/>
      <c r="J40" s="29"/>
      <c r="K40" s="81"/>
      <c r="L40" s="29"/>
      <c r="M40" s="81"/>
      <c r="N40" s="29"/>
      <c r="O40" s="81"/>
      <c r="P40" s="29"/>
      <c r="Q40" s="81"/>
      <c r="R40" s="29"/>
      <c r="S40" s="81"/>
      <c r="T40" s="29"/>
      <c r="U40" s="81"/>
      <c r="V40" s="29"/>
      <c r="W40" s="81"/>
      <c r="X40" s="29"/>
      <c r="Y40" s="81"/>
      <c r="Z40" s="29"/>
      <c r="AA40" s="28"/>
      <c r="AB40" s="30"/>
      <c r="AC40" s="3"/>
      <c r="AD40" s="3"/>
      <c r="AE40" s="3"/>
    </row>
    <row r="41" spans="1:31" ht="15.75" customHeight="1">
      <c r="A41" s="105"/>
      <c r="B41" s="26" t="s">
        <v>60</v>
      </c>
      <c r="C41" s="81"/>
      <c r="D41" s="29"/>
      <c r="E41" s="81"/>
      <c r="F41" s="29"/>
      <c r="G41" s="81"/>
      <c r="H41" s="29"/>
      <c r="I41" s="81"/>
      <c r="J41" s="29"/>
      <c r="K41" s="81"/>
      <c r="L41" s="29"/>
      <c r="M41" s="81"/>
      <c r="N41" s="29"/>
      <c r="O41" s="81"/>
      <c r="P41" s="29"/>
      <c r="Q41" s="81"/>
      <c r="R41" s="29"/>
      <c r="S41" s="81"/>
      <c r="T41" s="29"/>
      <c r="U41" s="81"/>
      <c r="V41" s="29"/>
      <c r="W41" s="81"/>
      <c r="X41" s="29"/>
      <c r="Y41" s="81"/>
      <c r="Z41" s="29"/>
      <c r="AA41" s="28"/>
      <c r="AB41" s="30"/>
      <c r="AC41" s="3"/>
      <c r="AD41" s="3"/>
      <c r="AE41" s="3"/>
    </row>
    <row r="42" spans="1:31" ht="15.75" customHeight="1">
      <c r="A42" s="105"/>
      <c r="B42" s="26" t="s">
        <v>61</v>
      </c>
      <c r="C42" s="81"/>
      <c r="D42" s="29"/>
      <c r="E42" s="81"/>
      <c r="F42" s="29"/>
      <c r="G42" s="81"/>
      <c r="H42" s="29"/>
      <c r="I42" s="81"/>
      <c r="J42" s="29"/>
      <c r="K42" s="81"/>
      <c r="L42" s="29"/>
      <c r="M42" s="81"/>
      <c r="N42" s="29"/>
      <c r="O42" s="81"/>
      <c r="P42" s="29"/>
      <c r="Q42" s="81"/>
      <c r="R42" s="29"/>
      <c r="S42" s="81"/>
      <c r="T42" s="29"/>
      <c r="U42" s="81"/>
      <c r="V42" s="29"/>
      <c r="W42" s="81"/>
      <c r="X42" s="29"/>
      <c r="Y42" s="81"/>
      <c r="Z42" s="29"/>
      <c r="AA42" s="28"/>
      <c r="AB42" s="30"/>
      <c r="AC42" s="3"/>
      <c r="AD42" s="3"/>
      <c r="AE42" s="3"/>
    </row>
    <row r="43" spans="1:31" ht="15.75" customHeight="1">
      <c r="A43" s="105"/>
      <c r="B43" s="26" t="s">
        <v>62</v>
      </c>
      <c r="C43" s="81"/>
      <c r="D43" s="29"/>
      <c r="E43" s="81"/>
      <c r="F43" s="29"/>
      <c r="G43" s="81"/>
      <c r="H43" s="29"/>
      <c r="I43" s="81"/>
      <c r="J43" s="29"/>
      <c r="K43" s="81"/>
      <c r="L43" s="29"/>
      <c r="M43" s="81"/>
      <c r="N43" s="29"/>
      <c r="O43" s="81"/>
      <c r="P43" s="29"/>
      <c r="Q43" s="81"/>
      <c r="R43" s="29"/>
      <c r="S43" s="81"/>
      <c r="T43" s="29"/>
      <c r="U43" s="81"/>
      <c r="V43" s="29"/>
      <c r="W43" s="81"/>
      <c r="X43" s="29"/>
      <c r="Y43" s="81"/>
      <c r="Z43" s="29"/>
      <c r="AA43" s="28"/>
      <c r="AB43" s="30"/>
      <c r="AC43" s="3"/>
      <c r="AD43" s="3"/>
      <c r="AE43" s="3"/>
    </row>
    <row r="44" spans="1:31" ht="15.75" customHeight="1">
      <c r="A44" s="104"/>
      <c r="B44" s="26" t="s">
        <v>63</v>
      </c>
      <c r="C44" s="31"/>
      <c r="D44" s="32"/>
      <c r="E44" s="31"/>
      <c r="F44" s="32"/>
      <c r="G44" s="31"/>
      <c r="H44" s="32"/>
      <c r="I44" s="31"/>
      <c r="J44" s="32"/>
      <c r="K44" s="31"/>
      <c r="L44" s="32"/>
      <c r="M44" s="31"/>
      <c r="N44" s="32"/>
      <c r="O44" s="31"/>
      <c r="P44" s="32"/>
      <c r="Q44" s="31"/>
      <c r="R44" s="32"/>
      <c r="S44" s="31"/>
      <c r="T44" s="32"/>
      <c r="U44" s="31"/>
      <c r="V44" s="32"/>
      <c r="W44" s="31"/>
      <c r="X44" s="32"/>
      <c r="Y44" s="31"/>
      <c r="Z44" s="32"/>
      <c r="AA44" s="34"/>
      <c r="AB44" s="35"/>
      <c r="AC44" s="16" t="s">
        <v>36</v>
      </c>
      <c r="AD44" s="3">
        <f>SUM(AA36:AA46,Y36:Y46,W36:W46,U36:U46,S36:S46,Q36:Q46,O36:O46,M36:M46,K36:K46,I36:I46,G36:G46,E36:E46,C36:C46)</f>
        <v>0</v>
      </c>
      <c r="AE44" s="3">
        <f>SUM(AB34:AB44,Z34:Z44,X34:X44,V34:V44,T34:T44,R34:R44,P34:P44,N34:N44,L34:L44,J34:J44,H34:H44,F34:F44,D34:D44)</f>
        <v>8</v>
      </c>
    </row>
    <row r="45" spans="1:31" ht="15.75" customHeight="1">
      <c r="A45" s="100" t="s">
        <v>64</v>
      </c>
      <c r="B45" s="36" t="s">
        <v>65</v>
      </c>
      <c r="C45" s="37"/>
      <c r="D45" s="38"/>
      <c r="E45" s="37"/>
      <c r="F45" s="38"/>
      <c r="G45" s="37"/>
      <c r="H45" s="38"/>
      <c r="I45" s="37"/>
      <c r="J45" s="38"/>
      <c r="K45" s="37"/>
      <c r="L45" s="38"/>
      <c r="M45" s="37"/>
      <c r="N45" s="38"/>
      <c r="O45" s="37"/>
      <c r="P45" s="38"/>
      <c r="Q45" s="37"/>
      <c r="R45" s="38"/>
      <c r="S45" s="37"/>
      <c r="T45" s="38"/>
      <c r="U45" s="37"/>
      <c r="V45" s="38"/>
      <c r="W45" s="37"/>
      <c r="X45" s="38"/>
      <c r="Y45" s="37"/>
      <c r="Z45" s="38"/>
      <c r="AA45" s="37"/>
      <c r="AB45" s="38"/>
      <c r="AC45" s="3"/>
      <c r="AD45" s="3"/>
      <c r="AE45" s="3"/>
    </row>
    <row r="46" spans="1:31" ht="15.75" customHeight="1">
      <c r="A46" s="105"/>
      <c r="B46" s="36" t="s">
        <v>66</v>
      </c>
      <c r="C46" s="37"/>
      <c r="D46" s="38"/>
      <c r="E46" s="37"/>
      <c r="F46" s="38"/>
      <c r="G46" s="37"/>
      <c r="H46" s="38"/>
      <c r="I46" s="37"/>
      <c r="J46" s="38"/>
      <c r="K46" s="37"/>
      <c r="L46" s="38"/>
      <c r="M46" s="37"/>
      <c r="N46" s="38"/>
      <c r="O46" s="37"/>
      <c r="P46" s="38"/>
      <c r="Q46" s="37"/>
      <c r="R46" s="38"/>
      <c r="S46" s="37"/>
      <c r="T46" s="38"/>
      <c r="U46" s="37"/>
      <c r="V46" s="38"/>
      <c r="W46" s="37"/>
      <c r="X46" s="38"/>
      <c r="Y46" s="37"/>
      <c r="Z46" s="38"/>
      <c r="AA46" s="37"/>
      <c r="AB46" s="38"/>
      <c r="AC46" s="3"/>
      <c r="AD46" s="3"/>
      <c r="AE46" s="3"/>
    </row>
    <row r="47" spans="1:31" ht="15.75" customHeight="1">
      <c r="A47" s="105"/>
      <c r="B47" s="36" t="s">
        <v>67</v>
      </c>
      <c r="C47" s="40"/>
      <c r="D47" s="41"/>
      <c r="E47" s="40"/>
      <c r="F47" s="41"/>
      <c r="G47" s="40"/>
      <c r="H47" s="41"/>
      <c r="I47" s="40"/>
      <c r="J47" s="41"/>
      <c r="K47" s="40"/>
      <c r="L47" s="41"/>
      <c r="M47" s="40"/>
      <c r="N47" s="41"/>
      <c r="O47" s="40"/>
      <c r="P47" s="41"/>
      <c r="Q47" s="40"/>
      <c r="R47" s="41"/>
      <c r="S47" s="40"/>
      <c r="T47" s="41"/>
      <c r="U47" s="40"/>
      <c r="V47" s="41"/>
      <c r="W47" s="40"/>
      <c r="X47" s="41"/>
      <c r="Y47" s="40"/>
      <c r="Z47" s="41"/>
      <c r="AA47" s="40"/>
      <c r="AB47" s="41"/>
      <c r="AC47" s="3"/>
      <c r="AD47" s="3"/>
      <c r="AE47" s="3"/>
    </row>
    <row r="48" spans="1:31" ht="15.75" customHeight="1">
      <c r="A48" s="105"/>
      <c r="B48" s="36" t="s">
        <v>68</v>
      </c>
      <c r="C48" s="109"/>
      <c r="D48" s="110"/>
      <c r="E48" s="109"/>
      <c r="F48" s="110"/>
      <c r="G48" s="109"/>
      <c r="H48" s="110"/>
      <c r="I48" s="109"/>
      <c r="J48" s="110"/>
      <c r="K48" s="109"/>
      <c r="L48" s="110"/>
      <c r="M48" s="109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105"/>
      <c r="B49" s="36" t="s">
        <v>69</v>
      </c>
      <c r="C49" s="109"/>
      <c r="D49" s="110"/>
      <c r="E49" s="109"/>
      <c r="F49" s="110"/>
      <c r="G49" s="109"/>
      <c r="H49" s="38"/>
      <c r="I49" s="37"/>
      <c r="J49" s="38"/>
      <c r="K49" s="37"/>
      <c r="L49" s="38"/>
      <c r="M49" s="37"/>
      <c r="N49" s="110"/>
      <c r="O49" s="109"/>
      <c r="P49" s="110"/>
      <c r="Q49" s="109"/>
      <c r="R49" s="110"/>
      <c r="S49" s="109"/>
      <c r="T49" s="110"/>
      <c r="U49" s="109"/>
      <c r="V49" s="110"/>
      <c r="W49" s="109"/>
      <c r="X49" s="110"/>
      <c r="Y49" s="109"/>
      <c r="Z49" s="110"/>
      <c r="AA49" s="109"/>
      <c r="AB49" s="110"/>
      <c r="AC49" s="3"/>
      <c r="AD49" s="3"/>
      <c r="AE49" s="3"/>
    </row>
    <row r="50" spans="1:31" ht="15.75" customHeight="1">
      <c r="A50" s="105"/>
      <c r="B50" s="36" t="s">
        <v>70</v>
      </c>
      <c r="C50" s="109"/>
      <c r="D50" s="110"/>
      <c r="E50" s="109"/>
      <c r="F50" s="110"/>
      <c r="G50" s="109"/>
      <c r="H50" s="110"/>
      <c r="I50" s="109"/>
      <c r="J50" s="110"/>
      <c r="K50" s="109"/>
      <c r="L50" s="110"/>
      <c r="M50" s="109"/>
      <c r="N50" s="110"/>
      <c r="O50" s="109"/>
      <c r="P50" s="110"/>
      <c r="Q50" s="109"/>
      <c r="R50" s="110"/>
      <c r="S50" s="109"/>
      <c r="T50" s="110"/>
      <c r="U50" s="109"/>
      <c r="V50" s="110"/>
      <c r="W50" s="109"/>
      <c r="X50" s="110"/>
      <c r="Y50" s="109"/>
      <c r="Z50" s="110"/>
      <c r="AA50" s="109"/>
      <c r="AB50" s="110"/>
      <c r="AC50" s="3"/>
      <c r="AD50" s="3"/>
      <c r="AE50" s="3"/>
    </row>
    <row r="51" spans="1:31" ht="15.75" customHeight="1">
      <c r="A51" s="105"/>
      <c r="B51" s="36" t="s">
        <v>71</v>
      </c>
      <c r="C51" s="109"/>
      <c r="D51" s="110"/>
      <c r="E51" s="109"/>
      <c r="F51" s="110"/>
      <c r="G51" s="109"/>
      <c r="H51" s="110"/>
      <c r="I51" s="109"/>
      <c r="J51" s="110"/>
      <c r="K51" s="109"/>
      <c r="L51" s="110"/>
      <c r="M51" s="109"/>
      <c r="N51" s="110"/>
      <c r="O51" s="109"/>
      <c r="P51" s="110"/>
      <c r="Q51" s="109"/>
      <c r="R51" s="110"/>
      <c r="S51" s="109"/>
      <c r="T51" s="110"/>
      <c r="U51" s="109"/>
      <c r="V51" s="110"/>
      <c r="W51" s="109"/>
      <c r="X51" s="110"/>
      <c r="Y51" s="109"/>
      <c r="Z51" s="110"/>
      <c r="AA51" s="109"/>
      <c r="AB51" s="110"/>
      <c r="AC51" s="3"/>
      <c r="AD51" s="3"/>
      <c r="AE51" s="3"/>
    </row>
    <row r="52" spans="1:31" ht="15.75" customHeight="1">
      <c r="A52" s="105"/>
      <c r="B52" s="36" t="s">
        <v>72</v>
      </c>
      <c r="C52" s="109"/>
      <c r="D52" s="110"/>
      <c r="E52" s="109"/>
      <c r="F52" s="110"/>
      <c r="G52" s="109"/>
      <c r="H52" s="110"/>
      <c r="I52" s="109"/>
      <c r="J52" s="110"/>
      <c r="K52" s="109"/>
      <c r="L52" s="110"/>
      <c r="M52" s="109"/>
      <c r="N52" s="110"/>
      <c r="O52" s="109"/>
      <c r="P52" s="110"/>
      <c r="Q52" s="109"/>
      <c r="R52" s="110"/>
      <c r="S52" s="109"/>
      <c r="T52" s="110"/>
      <c r="U52" s="109"/>
      <c r="V52" s="110"/>
      <c r="W52" s="109"/>
      <c r="X52" s="110"/>
      <c r="Y52" s="109"/>
      <c r="Z52" s="110"/>
      <c r="AA52" s="109"/>
      <c r="AB52" s="110"/>
      <c r="AC52" s="3"/>
      <c r="AD52" s="3"/>
      <c r="AE52" s="3"/>
    </row>
    <row r="53" spans="1:31" ht="15.75" customHeight="1">
      <c r="A53" s="105"/>
      <c r="B53" s="36" t="s">
        <v>73</v>
      </c>
      <c r="C53" s="109"/>
      <c r="D53" s="110"/>
      <c r="E53" s="109"/>
      <c r="F53" s="110"/>
      <c r="G53" s="109"/>
      <c r="H53" s="110"/>
      <c r="I53" s="109"/>
      <c r="J53" s="110"/>
      <c r="K53" s="109"/>
      <c r="L53" s="110"/>
      <c r="M53" s="109"/>
      <c r="N53" s="110"/>
      <c r="O53" s="109"/>
      <c r="P53" s="110"/>
      <c r="Q53" s="109"/>
      <c r="R53" s="110"/>
      <c r="S53" s="109"/>
      <c r="T53" s="110"/>
      <c r="U53" s="109"/>
      <c r="V53" s="110"/>
      <c r="W53" s="109"/>
      <c r="X53" s="110"/>
      <c r="Y53" s="109"/>
      <c r="Z53" s="110"/>
      <c r="AA53" s="109"/>
      <c r="AB53" s="110"/>
      <c r="AC53" s="3"/>
      <c r="AD53" s="3"/>
      <c r="AE53" s="3"/>
    </row>
    <row r="54" spans="1:31" ht="15.75" customHeight="1">
      <c r="A54" s="105"/>
      <c r="B54" s="36" t="s">
        <v>74</v>
      </c>
      <c r="C54" s="109"/>
      <c r="D54" s="110"/>
      <c r="E54" s="109"/>
      <c r="F54" s="110"/>
      <c r="G54" s="109"/>
      <c r="H54" s="110"/>
      <c r="I54" s="109"/>
      <c r="J54" s="110"/>
      <c r="K54" s="109"/>
      <c r="L54" s="110"/>
      <c r="M54" s="109"/>
      <c r="N54" s="110"/>
      <c r="O54" s="109"/>
      <c r="P54" s="110"/>
      <c r="Q54" s="109"/>
      <c r="R54" s="110"/>
      <c r="S54" s="109"/>
      <c r="T54" s="110"/>
      <c r="U54" s="109"/>
      <c r="V54" s="110"/>
      <c r="W54" s="109"/>
      <c r="X54" s="110"/>
      <c r="Y54" s="109"/>
      <c r="Z54" s="110"/>
      <c r="AA54" s="109"/>
      <c r="AB54" s="110"/>
      <c r="AC54" s="3"/>
      <c r="AD54" s="3"/>
      <c r="AE54" s="3"/>
    </row>
    <row r="55" spans="1:31" ht="15.75" customHeight="1">
      <c r="A55" s="105"/>
      <c r="B55" s="36" t="s">
        <v>75</v>
      </c>
      <c r="C55" s="109"/>
      <c r="D55" s="110"/>
      <c r="E55" s="109"/>
      <c r="F55" s="110"/>
      <c r="G55" s="109"/>
      <c r="H55" s="110"/>
      <c r="I55" s="109"/>
      <c r="J55" s="110"/>
      <c r="K55" s="109"/>
      <c r="L55" s="110"/>
      <c r="M55" s="109"/>
      <c r="N55" s="110"/>
      <c r="O55" s="109"/>
      <c r="P55" s="110"/>
      <c r="Q55" s="109"/>
      <c r="R55" s="110"/>
      <c r="S55" s="109"/>
      <c r="T55" s="110"/>
      <c r="U55" s="109"/>
      <c r="V55" s="110"/>
      <c r="W55" s="109"/>
      <c r="X55" s="110"/>
      <c r="Y55" s="109"/>
      <c r="Z55" s="110"/>
      <c r="AA55" s="109"/>
      <c r="AB55" s="110"/>
      <c r="AC55" s="3"/>
      <c r="AD55" s="3"/>
      <c r="AE55" s="3"/>
    </row>
    <row r="56" spans="1:31" ht="15.75" customHeight="1">
      <c r="A56" s="104"/>
      <c r="B56" s="36" t="s">
        <v>76</v>
      </c>
      <c r="C56" s="109"/>
      <c r="D56" s="110"/>
      <c r="E56" s="109"/>
      <c r="F56" s="110"/>
      <c r="G56" s="109"/>
      <c r="H56" s="110"/>
      <c r="I56" s="109"/>
      <c r="J56" s="110"/>
      <c r="K56" s="109"/>
      <c r="L56" s="110"/>
      <c r="M56" s="109"/>
      <c r="N56" s="110"/>
      <c r="O56" s="109"/>
      <c r="P56" s="110"/>
      <c r="Q56" s="109"/>
      <c r="R56" s="110"/>
      <c r="S56" s="109"/>
      <c r="T56" s="110"/>
      <c r="U56" s="109"/>
      <c r="V56" s="110"/>
      <c r="W56" s="109"/>
      <c r="X56" s="110"/>
      <c r="Y56" s="109"/>
      <c r="Z56" s="110"/>
      <c r="AA56" s="109"/>
      <c r="AB56" s="110"/>
      <c r="AC56" s="16" t="s">
        <v>36</v>
      </c>
      <c r="AD56" s="3">
        <f>SUM(AA47:AA59,Y47:Y59,W47:W59,U47:U59,S47:S59,Q47:Q59,O47:O59,M47:M59,K47:K59,I47:I59,G47:G59,E47:E59,C47:C59)</f>
        <v>0</v>
      </c>
      <c r="AE56" s="3">
        <f>SUM(AB45:AB56,Z45:Z56,X45:X56,V45:V56,T45:T56,R45:R56,P45:P57,N45:N56,L45:L56,J45:J56,H45:H56,F45:F56,D45:D56)</f>
        <v>0</v>
      </c>
    </row>
    <row r="57" spans="1:31" ht="15.75" customHeight="1">
      <c r="A57" s="99" t="s">
        <v>77</v>
      </c>
      <c r="B57" s="43" t="s">
        <v>78</v>
      </c>
      <c r="C57" s="112"/>
      <c r="D57" s="113"/>
      <c r="E57" s="112"/>
      <c r="F57" s="113"/>
      <c r="G57" s="112"/>
      <c r="H57" s="113"/>
      <c r="I57" s="112"/>
      <c r="J57" s="113">
        <v>3</v>
      </c>
      <c r="K57" s="112"/>
      <c r="L57" s="113"/>
      <c r="M57" s="112"/>
      <c r="N57" s="113"/>
      <c r="O57" s="112"/>
      <c r="P57" s="113"/>
      <c r="Q57" s="112"/>
      <c r="R57" s="113"/>
      <c r="S57" s="112"/>
      <c r="T57" s="113"/>
      <c r="U57" s="112"/>
      <c r="V57" s="113"/>
      <c r="W57" s="112"/>
      <c r="X57" s="113"/>
      <c r="Y57" s="112"/>
      <c r="Z57" s="113"/>
      <c r="AA57" s="112"/>
      <c r="AB57" s="113"/>
      <c r="AC57" s="3"/>
      <c r="AD57" s="3"/>
      <c r="AE57" s="3"/>
    </row>
    <row r="58" spans="1:31" ht="15.75" customHeight="1">
      <c r="A58" s="105"/>
      <c r="B58" s="43" t="s">
        <v>79</v>
      </c>
      <c r="C58" s="112"/>
      <c r="D58" s="113"/>
      <c r="E58" s="112"/>
      <c r="F58" s="113">
        <v>5</v>
      </c>
      <c r="G58" s="112"/>
      <c r="H58" s="113"/>
      <c r="I58" s="112"/>
      <c r="J58" s="113">
        <v>6.5</v>
      </c>
      <c r="K58" s="112"/>
      <c r="L58" s="113"/>
      <c r="M58" s="112"/>
      <c r="N58" s="113">
        <v>2</v>
      </c>
      <c r="O58" s="112"/>
      <c r="P58" s="113">
        <v>4</v>
      </c>
      <c r="Q58" s="112"/>
      <c r="R58" s="113">
        <v>6.5</v>
      </c>
      <c r="S58" s="112"/>
      <c r="T58" s="113"/>
      <c r="U58" s="112"/>
      <c r="V58" s="113"/>
      <c r="W58" s="112"/>
      <c r="X58" s="113"/>
      <c r="Y58" s="112"/>
      <c r="Z58" s="113"/>
      <c r="AA58" s="112"/>
      <c r="AB58" s="113"/>
      <c r="AC58" s="3"/>
      <c r="AD58" s="3"/>
      <c r="AE58" s="3"/>
    </row>
    <row r="59" spans="1:31" ht="15.75" customHeight="1">
      <c r="A59" s="105"/>
      <c r="B59" s="43" t="s">
        <v>80</v>
      </c>
      <c r="C59" s="112"/>
      <c r="D59" s="113"/>
      <c r="E59" s="112"/>
      <c r="F59" s="113"/>
      <c r="G59" s="112"/>
      <c r="H59" s="113"/>
      <c r="I59" s="112"/>
      <c r="J59" s="113"/>
      <c r="K59" s="112"/>
      <c r="L59" s="113"/>
      <c r="M59" s="112"/>
      <c r="N59" s="113"/>
      <c r="O59" s="112"/>
      <c r="P59" s="113"/>
      <c r="Q59" s="112"/>
      <c r="R59" s="113"/>
      <c r="S59" s="112"/>
      <c r="T59" s="113"/>
      <c r="U59" s="112"/>
      <c r="V59" s="113"/>
      <c r="W59" s="112"/>
      <c r="X59" s="113"/>
      <c r="Y59" s="112"/>
      <c r="Z59" s="113"/>
      <c r="AA59" s="112"/>
      <c r="AB59" s="113"/>
      <c r="AC59" s="3"/>
      <c r="AD59" s="3"/>
      <c r="AE59" s="3"/>
    </row>
    <row r="60" spans="1:31" ht="15.75" customHeight="1">
      <c r="A60" s="105"/>
      <c r="B60" s="43" t="s">
        <v>81</v>
      </c>
      <c r="C60" s="112"/>
      <c r="D60" s="113"/>
      <c r="E60" s="112"/>
      <c r="F60" s="113"/>
      <c r="G60" s="112"/>
      <c r="H60" s="113"/>
      <c r="I60" s="112"/>
      <c r="J60" s="113"/>
      <c r="K60" s="112"/>
      <c r="L60" s="113"/>
      <c r="M60" s="112"/>
      <c r="N60" s="113"/>
      <c r="O60" s="112"/>
      <c r="P60" s="113"/>
      <c r="Q60" s="112"/>
      <c r="R60" s="113"/>
      <c r="S60" s="112"/>
      <c r="T60" s="113"/>
      <c r="U60" s="112"/>
      <c r="V60" s="113"/>
      <c r="W60" s="112"/>
      <c r="X60" s="113"/>
      <c r="Y60" s="112"/>
      <c r="Z60" s="113"/>
      <c r="AA60" s="112"/>
      <c r="AB60" s="113"/>
      <c r="AC60" s="3"/>
      <c r="AD60" s="3"/>
      <c r="AE60" s="3"/>
    </row>
    <row r="61" spans="1:31" ht="15.75" customHeight="1">
      <c r="A61" s="105"/>
      <c r="B61" s="43" t="s">
        <v>82</v>
      </c>
      <c r="C61" s="112"/>
      <c r="D61" s="113"/>
      <c r="E61" s="112"/>
      <c r="F61" s="113">
        <v>1</v>
      </c>
      <c r="G61" s="112"/>
      <c r="H61" s="113"/>
      <c r="I61" s="112"/>
      <c r="J61" s="113"/>
      <c r="K61" s="112"/>
      <c r="L61" s="113"/>
      <c r="M61" s="112"/>
      <c r="N61" s="113"/>
      <c r="O61" s="112"/>
      <c r="P61" s="113">
        <v>1</v>
      </c>
      <c r="Q61" s="112"/>
      <c r="R61" s="113">
        <v>5.5</v>
      </c>
      <c r="S61" s="112"/>
      <c r="T61" s="113"/>
      <c r="U61" s="112"/>
      <c r="V61" s="113"/>
      <c r="W61" s="112"/>
      <c r="X61" s="113"/>
      <c r="Y61" s="112"/>
      <c r="Z61" s="113"/>
      <c r="AA61" s="112"/>
      <c r="AB61" s="113"/>
      <c r="AC61" s="3"/>
      <c r="AD61" s="3"/>
      <c r="AE61" s="3"/>
    </row>
    <row r="62" spans="1:31" ht="15.75" customHeight="1">
      <c r="A62" s="105"/>
      <c r="B62" s="43" t="s">
        <v>83</v>
      </c>
      <c r="C62" s="112"/>
      <c r="D62" s="113"/>
      <c r="E62" s="112"/>
      <c r="F62" s="113"/>
      <c r="G62" s="112"/>
      <c r="H62" s="113"/>
      <c r="I62" s="112"/>
      <c r="J62" s="113"/>
      <c r="K62" s="112"/>
      <c r="L62" s="113"/>
      <c r="M62" s="112"/>
      <c r="N62" s="113"/>
      <c r="O62" s="112"/>
      <c r="P62" s="113"/>
      <c r="Q62" s="112"/>
      <c r="R62" s="113"/>
      <c r="S62" s="112"/>
      <c r="T62" s="113"/>
      <c r="U62" s="112"/>
      <c r="V62" s="113"/>
      <c r="W62" s="112"/>
      <c r="X62" s="113"/>
      <c r="Y62" s="112"/>
      <c r="Z62" s="113"/>
      <c r="AA62" s="112"/>
      <c r="AB62" s="113"/>
      <c r="AC62" s="3"/>
      <c r="AD62" s="3"/>
      <c r="AE62" s="3"/>
    </row>
    <row r="63" spans="1:31" ht="15.75" customHeight="1">
      <c r="A63" s="105"/>
      <c r="B63" s="43" t="s">
        <v>84</v>
      </c>
      <c r="C63" s="112"/>
      <c r="D63" s="113"/>
      <c r="E63" s="112"/>
      <c r="F63" s="113"/>
      <c r="G63" s="112"/>
      <c r="H63" s="113"/>
      <c r="I63" s="112"/>
      <c r="J63" s="113"/>
      <c r="K63" s="112"/>
      <c r="L63" s="113"/>
      <c r="M63" s="112"/>
      <c r="N63" s="113"/>
      <c r="O63" s="112"/>
      <c r="P63" s="113"/>
      <c r="Q63" s="112"/>
      <c r="R63" s="113"/>
      <c r="S63" s="112"/>
      <c r="T63" s="113"/>
      <c r="U63" s="112"/>
      <c r="V63" s="113"/>
      <c r="W63" s="112"/>
      <c r="X63" s="113"/>
      <c r="Y63" s="112"/>
      <c r="Z63" s="113"/>
      <c r="AA63" s="112"/>
      <c r="AB63" s="113"/>
      <c r="AC63" s="3"/>
      <c r="AD63" s="3"/>
      <c r="AE63" s="3"/>
    </row>
    <row r="64" spans="1:31" ht="15.75" customHeight="1">
      <c r="A64" s="105"/>
      <c r="B64" s="43" t="s">
        <v>85</v>
      </c>
      <c r="C64" s="112"/>
      <c r="D64" s="113"/>
      <c r="E64" s="112"/>
      <c r="F64" s="113"/>
      <c r="G64" s="112"/>
      <c r="H64" s="44"/>
      <c r="I64" s="112"/>
      <c r="J64" s="113"/>
      <c r="K64" s="112"/>
      <c r="L64" s="113"/>
      <c r="M64" s="112"/>
      <c r="N64" s="113"/>
      <c r="O64" s="112"/>
      <c r="P64" s="113"/>
      <c r="Q64" s="112"/>
      <c r="R64" s="113"/>
      <c r="S64" s="112"/>
      <c r="T64" s="113"/>
      <c r="U64" s="112"/>
      <c r="V64" s="113"/>
      <c r="W64" s="112"/>
      <c r="X64" s="113"/>
      <c r="Y64" s="112"/>
      <c r="Z64" s="113"/>
      <c r="AA64" s="112"/>
      <c r="AB64" s="113"/>
      <c r="AC64" s="3"/>
      <c r="AD64" s="3"/>
      <c r="AE64" s="3"/>
    </row>
    <row r="65" spans="1:31" ht="15.75" customHeight="1">
      <c r="A65" s="104"/>
      <c r="B65" s="43" t="s">
        <v>86</v>
      </c>
      <c r="C65" s="112"/>
      <c r="D65" s="113"/>
      <c r="E65" s="112"/>
      <c r="F65" s="113"/>
      <c r="G65" s="112"/>
      <c r="H65" s="113"/>
      <c r="I65" s="112"/>
      <c r="J65" s="113"/>
      <c r="K65" s="112"/>
      <c r="L65" s="113"/>
      <c r="M65" s="112"/>
      <c r="N65" s="113"/>
      <c r="O65" s="112"/>
      <c r="P65" s="113"/>
      <c r="Q65" s="112"/>
      <c r="R65" s="113"/>
      <c r="S65" s="112"/>
      <c r="T65" s="113"/>
      <c r="U65" s="112"/>
      <c r="V65" s="113"/>
      <c r="W65" s="112"/>
      <c r="X65" s="113"/>
      <c r="Y65" s="112"/>
      <c r="Z65" s="113"/>
      <c r="AA65" s="112"/>
      <c r="AB65" s="113"/>
      <c r="AC65" s="16" t="s">
        <v>36</v>
      </c>
      <c r="AD65" s="3">
        <f>SUM(AA60:AA68,Y60:Y68,W60:W68,U60:U68,S60:S68,Q60:Q68,O60:O68,M60:M68,K60:K68,I60:I68,G60:G68,E60:E68,C60:C68)</f>
        <v>0</v>
      </c>
      <c r="AE65" s="3">
        <f>SUM(AB57:AB65,Z57:Z65,X57:X65,V57:V65,T57:T65,R57:R65,P57:P65,N57:N65,L57:L65,J57:J65,H57:H65,F57:F65,D57:D65)</f>
        <v>34.5</v>
      </c>
    </row>
    <row r="66" spans="1:31" ht="15.75" customHeight="1">
      <c r="A66" s="96" t="s">
        <v>87</v>
      </c>
      <c r="B66" s="45" t="s">
        <v>88</v>
      </c>
      <c r="C66" s="115"/>
      <c r="D66" s="116">
        <v>3</v>
      </c>
      <c r="E66" s="115"/>
      <c r="F66" s="116"/>
      <c r="G66" s="115"/>
      <c r="H66" s="116"/>
      <c r="I66" s="115"/>
      <c r="J66" s="116">
        <v>2</v>
      </c>
      <c r="K66" s="115"/>
      <c r="L66" s="116"/>
      <c r="M66" s="115"/>
      <c r="N66" s="116"/>
      <c r="O66" s="115"/>
      <c r="P66" s="116"/>
      <c r="Q66" s="115"/>
      <c r="R66" s="116"/>
      <c r="S66" s="115"/>
      <c r="T66" s="116"/>
      <c r="U66" s="115"/>
      <c r="V66" s="116"/>
      <c r="W66" s="115"/>
      <c r="X66" s="116"/>
      <c r="Y66" s="115"/>
      <c r="Z66" s="116"/>
      <c r="AA66" s="115"/>
      <c r="AB66" s="116"/>
      <c r="AC66" s="3"/>
      <c r="AD66" s="3"/>
      <c r="AE66" s="3"/>
    </row>
    <row r="67" spans="1:31" ht="15.75" customHeight="1">
      <c r="A67" s="105"/>
      <c r="B67" s="45" t="s">
        <v>89</v>
      </c>
      <c r="C67" s="115"/>
      <c r="D67" s="116">
        <v>2</v>
      </c>
      <c r="E67" s="115"/>
      <c r="F67" s="116"/>
      <c r="G67" s="115"/>
      <c r="H67" s="116"/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3"/>
      <c r="AD67" s="3"/>
      <c r="AE67" s="3"/>
    </row>
    <row r="68" spans="1:31" ht="15.75" customHeight="1">
      <c r="A68" s="105"/>
      <c r="B68" s="45" t="s">
        <v>90</v>
      </c>
      <c r="C68" s="115"/>
      <c r="D68" s="116">
        <v>3</v>
      </c>
      <c r="E68" s="115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91</v>
      </c>
      <c r="C69" s="115"/>
      <c r="D69" s="116">
        <v>2</v>
      </c>
      <c r="E69" s="115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127</v>
      </c>
      <c r="C70" s="115"/>
      <c r="D70" s="127"/>
      <c r="E70" s="115"/>
      <c r="F70" s="116"/>
      <c r="G70" s="115"/>
      <c r="H70" s="116"/>
      <c r="I70" s="115"/>
      <c r="J70" s="116"/>
      <c r="K70" s="115"/>
      <c r="L70" s="116"/>
      <c r="M70" s="115"/>
      <c r="N70" s="116"/>
      <c r="O70" s="115"/>
      <c r="P70" s="116"/>
      <c r="Q70" s="115"/>
      <c r="R70" s="116"/>
      <c r="S70" s="115"/>
      <c r="T70" s="116"/>
      <c r="U70" s="115"/>
      <c r="V70" s="116"/>
      <c r="W70" s="115"/>
      <c r="X70" s="116"/>
      <c r="Y70" s="115"/>
      <c r="Z70" s="116"/>
      <c r="AA70" s="115"/>
      <c r="AB70" s="116"/>
      <c r="AC70" s="3"/>
      <c r="AD70" s="3"/>
      <c r="AE70" s="3"/>
    </row>
    <row r="71" spans="1:31" ht="15.75" customHeight="1">
      <c r="A71" s="105"/>
      <c r="B71" s="45" t="s">
        <v>92</v>
      </c>
      <c r="C71" s="115"/>
      <c r="D71" s="116">
        <v>4.5</v>
      </c>
      <c r="E71" s="115"/>
      <c r="F71" s="116">
        <v>4.5</v>
      </c>
      <c r="G71" s="115"/>
      <c r="H71" s="116">
        <v>4.5</v>
      </c>
      <c r="I71" s="115"/>
      <c r="J71" s="116">
        <v>4.5</v>
      </c>
      <c r="K71" s="116"/>
      <c r="L71" s="116">
        <v>4.5</v>
      </c>
      <c r="M71" s="115"/>
      <c r="N71" s="116">
        <v>4.5</v>
      </c>
      <c r="O71" s="115"/>
      <c r="P71" s="116">
        <v>4.5</v>
      </c>
      <c r="Q71" s="115"/>
      <c r="R71" s="116">
        <v>4.5</v>
      </c>
      <c r="S71" s="115"/>
      <c r="T71" s="116">
        <v>4.5</v>
      </c>
      <c r="U71" s="115"/>
      <c r="V71" s="116">
        <v>2.5</v>
      </c>
      <c r="W71" s="115"/>
      <c r="X71" s="116">
        <v>4.5</v>
      </c>
      <c r="Y71" s="115"/>
      <c r="Z71" s="116">
        <v>3</v>
      </c>
      <c r="AA71" s="115"/>
      <c r="AB71" s="116">
        <v>4.5</v>
      </c>
      <c r="AC71" s="3"/>
      <c r="AD71" s="3"/>
      <c r="AE71" s="3"/>
    </row>
    <row r="72" spans="1:31" ht="15.75" customHeight="1">
      <c r="A72" s="105"/>
      <c r="B72" s="45" t="s">
        <v>93</v>
      </c>
      <c r="C72" s="115"/>
      <c r="D72" s="116"/>
      <c r="E72" s="115"/>
      <c r="F72" s="116"/>
      <c r="G72" s="115"/>
      <c r="H72" s="116"/>
      <c r="I72" s="115"/>
      <c r="J72" s="116"/>
      <c r="K72" s="115"/>
      <c r="L72" s="116"/>
      <c r="M72" s="115"/>
      <c r="N72" s="116"/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5" t="s">
        <v>94</v>
      </c>
      <c r="C73" s="115"/>
      <c r="D73" s="116">
        <v>1</v>
      </c>
      <c r="E73" s="115"/>
      <c r="F73" s="116">
        <v>1</v>
      </c>
      <c r="G73" s="115"/>
      <c r="H73" s="116">
        <v>1</v>
      </c>
      <c r="I73" s="115"/>
      <c r="J73" s="116">
        <v>1</v>
      </c>
      <c r="K73" s="115"/>
      <c r="L73" s="116">
        <v>1</v>
      </c>
      <c r="M73" s="115"/>
      <c r="N73" s="116">
        <v>1</v>
      </c>
      <c r="O73" s="115"/>
      <c r="P73" s="116">
        <v>1</v>
      </c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>
        <v>1</v>
      </c>
      <c r="AC73" s="3"/>
      <c r="AD73" s="3"/>
      <c r="AE73" s="3"/>
    </row>
    <row r="74" spans="1:31" ht="15.75" customHeight="1">
      <c r="A74" s="105"/>
      <c r="B74" s="45" t="s">
        <v>95</v>
      </c>
      <c r="C74" s="115"/>
      <c r="D74" s="116"/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96</v>
      </c>
      <c r="C75" s="115"/>
      <c r="D75" s="116">
        <v>2</v>
      </c>
      <c r="E75" s="115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5"/>
      <c r="B76" s="45" t="s">
        <v>97</v>
      </c>
      <c r="C76" s="115"/>
      <c r="D76" s="116"/>
      <c r="E76" s="115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105"/>
      <c r="B77" s="45" t="s">
        <v>98</v>
      </c>
      <c r="C77" s="115"/>
      <c r="D77" s="116"/>
      <c r="E77" s="115"/>
      <c r="F77" s="116"/>
      <c r="G77" s="115"/>
      <c r="H77" s="116"/>
      <c r="I77" s="115"/>
      <c r="J77" s="116"/>
      <c r="K77" s="115"/>
      <c r="L77" s="116"/>
      <c r="M77" s="115"/>
      <c r="N77" s="116"/>
      <c r="O77" s="115"/>
      <c r="P77" s="116"/>
      <c r="Q77" s="115"/>
      <c r="R77" s="116"/>
      <c r="S77" s="115"/>
      <c r="T77" s="116"/>
      <c r="U77" s="115"/>
      <c r="V77" s="116"/>
      <c r="W77" s="115"/>
      <c r="X77" s="116"/>
      <c r="Y77" s="115"/>
      <c r="Z77" s="116"/>
      <c r="AA77" s="115"/>
      <c r="AB77" s="116"/>
      <c r="AC77" s="3"/>
      <c r="AD77" s="3"/>
      <c r="AE77" s="3"/>
    </row>
    <row r="78" spans="1:31" ht="15.75" customHeight="1">
      <c r="A78" s="105"/>
      <c r="B78" s="45" t="s">
        <v>99</v>
      </c>
      <c r="C78" s="115"/>
      <c r="D78" s="116"/>
      <c r="E78" s="115"/>
      <c r="F78" s="116"/>
      <c r="G78" s="115"/>
      <c r="H78" s="116"/>
      <c r="I78" s="115"/>
      <c r="J78" s="116"/>
      <c r="K78" s="115"/>
      <c r="L78" s="116"/>
      <c r="M78" s="115"/>
      <c r="N78" s="116"/>
      <c r="O78" s="115"/>
      <c r="P78" s="116"/>
      <c r="Q78" s="115"/>
      <c r="R78" s="116"/>
      <c r="S78" s="115"/>
      <c r="T78" s="116"/>
      <c r="U78" s="115"/>
      <c r="V78" s="116"/>
      <c r="W78" s="115"/>
      <c r="X78" s="116"/>
      <c r="Y78" s="115"/>
      <c r="Z78" s="116"/>
      <c r="AA78" s="115"/>
      <c r="AB78" s="116"/>
      <c r="AC78" s="3"/>
      <c r="AD78" s="3"/>
      <c r="AE78" s="3"/>
    </row>
    <row r="79" spans="1:31" ht="15.75" customHeight="1">
      <c r="A79" s="105"/>
      <c r="B79" s="45" t="s">
        <v>100</v>
      </c>
      <c r="C79" s="115"/>
      <c r="D79" s="116"/>
      <c r="E79" s="115"/>
      <c r="F79" s="116"/>
      <c r="G79" s="115"/>
      <c r="H79" s="116"/>
      <c r="I79" s="115"/>
      <c r="J79" s="116"/>
      <c r="K79" s="115"/>
      <c r="L79" s="116"/>
      <c r="M79" s="115"/>
      <c r="N79" s="116"/>
      <c r="O79" s="115"/>
      <c r="P79" s="116"/>
      <c r="Q79" s="115"/>
      <c r="R79" s="116"/>
      <c r="S79" s="115"/>
      <c r="T79" s="116"/>
      <c r="U79" s="115"/>
      <c r="V79" s="116"/>
      <c r="W79" s="115"/>
      <c r="X79" s="116"/>
      <c r="Y79" s="115"/>
      <c r="Z79" s="116"/>
      <c r="AA79" s="115"/>
      <c r="AB79" s="116"/>
      <c r="AC79" s="3"/>
      <c r="AD79" s="3"/>
      <c r="AE79" s="3"/>
    </row>
    <row r="80" spans="1:31" ht="15.75" customHeight="1">
      <c r="A80" s="105"/>
      <c r="B80" s="45" t="s">
        <v>101</v>
      </c>
      <c r="C80" s="115"/>
      <c r="D80" s="116">
        <v>1</v>
      </c>
      <c r="E80" s="115"/>
      <c r="F80" s="116"/>
      <c r="G80" s="115"/>
      <c r="H80" s="116"/>
      <c r="I80" s="115"/>
      <c r="J80" s="116"/>
      <c r="K80" s="115"/>
      <c r="L80" s="116"/>
      <c r="M80" s="115"/>
      <c r="N80" s="116"/>
      <c r="O80" s="115"/>
      <c r="P80" s="116"/>
      <c r="Q80" s="115"/>
      <c r="R80" s="116"/>
      <c r="S80" s="115"/>
      <c r="T80" s="116"/>
      <c r="U80" s="115"/>
      <c r="V80" s="116"/>
      <c r="W80" s="115"/>
      <c r="X80" s="116"/>
      <c r="Y80" s="115"/>
      <c r="Z80" s="116"/>
      <c r="AA80" s="115"/>
      <c r="AB80" s="116"/>
      <c r="AC80" s="3"/>
      <c r="AD80" s="3"/>
      <c r="AE80" s="3"/>
    </row>
    <row r="81" spans="1:31" ht="15.75" customHeight="1">
      <c r="A81" s="105"/>
      <c r="B81" s="45" t="s">
        <v>102</v>
      </c>
      <c r="C81" s="115"/>
      <c r="D81" s="116"/>
      <c r="E81" s="115"/>
      <c r="F81" s="116"/>
      <c r="G81" s="115"/>
      <c r="H81" s="116"/>
      <c r="I81" s="115"/>
      <c r="J81" s="116"/>
      <c r="K81" s="115"/>
      <c r="L81" s="116"/>
      <c r="M81" s="115"/>
      <c r="N81" s="116"/>
      <c r="O81" s="115"/>
      <c r="P81" s="116"/>
      <c r="Q81" s="115"/>
      <c r="R81" s="116"/>
      <c r="S81" s="115"/>
      <c r="T81" s="116"/>
      <c r="U81" s="115"/>
      <c r="V81" s="116"/>
      <c r="W81" s="115"/>
      <c r="X81" s="116"/>
      <c r="Y81" s="115"/>
      <c r="Z81" s="116"/>
      <c r="AA81" s="115"/>
      <c r="AB81" s="116"/>
      <c r="AC81" s="3"/>
      <c r="AD81" s="3"/>
      <c r="AE81" s="3"/>
    </row>
    <row r="82" spans="1:31" ht="15.75" customHeight="1">
      <c r="A82" s="105"/>
      <c r="B82" s="45" t="s">
        <v>103</v>
      </c>
      <c r="C82" s="115"/>
      <c r="D82" s="116"/>
      <c r="E82" s="115"/>
      <c r="F82" s="116"/>
      <c r="G82" s="115"/>
      <c r="H82" s="116"/>
      <c r="I82" s="115"/>
      <c r="J82" s="116"/>
      <c r="K82" s="115"/>
      <c r="L82" s="116"/>
      <c r="M82" s="115"/>
      <c r="N82" s="116"/>
      <c r="O82" s="115"/>
      <c r="P82" s="116"/>
      <c r="Q82" s="115"/>
      <c r="R82" s="116"/>
      <c r="S82" s="115"/>
      <c r="T82" s="116"/>
      <c r="U82" s="115"/>
      <c r="V82" s="116"/>
      <c r="W82" s="115"/>
      <c r="X82" s="116"/>
      <c r="Y82" s="115"/>
      <c r="Z82" s="116"/>
      <c r="AA82" s="115"/>
      <c r="AB82" s="116"/>
      <c r="AC82" s="3"/>
      <c r="AD82" s="3"/>
      <c r="AE82" s="3"/>
    </row>
    <row r="83" spans="1:31" ht="15.75" customHeight="1">
      <c r="A83" s="105"/>
      <c r="B83" s="45" t="s">
        <v>104</v>
      </c>
      <c r="C83" s="115"/>
      <c r="D83" s="116"/>
      <c r="E83" s="115"/>
      <c r="F83" s="116"/>
      <c r="G83" s="115"/>
      <c r="H83" s="116"/>
      <c r="I83" s="115"/>
      <c r="J83" s="116"/>
      <c r="K83" s="115"/>
      <c r="L83" s="116"/>
      <c r="M83" s="115"/>
      <c r="N83" s="116"/>
      <c r="O83" s="115"/>
      <c r="P83" s="116"/>
      <c r="Q83" s="115"/>
      <c r="R83" s="116"/>
      <c r="S83" s="115"/>
      <c r="T83" s="116"/>
      <c r="U83" s="115"/>
      <c r="V83" s="116"/>
      <c r="W83" s="115"/>
      <c r="X83" s="116"/>
      <c r="Y83" s="115"/>
      <c r="Z83" s="116"/>
      <c r="AA83" s="115"/>
      <c r="AB83" s="116"/>
      <c r="AC83" s="3"/>
      <c r="AD83" s="3"/>
      <c r="AE83" s="3"/>
    </row>
    <row r="84" spans="1:31" ht="15.75" customHeight="1">
      <c r="A84" s="105"/>
      <c r="B84" s="45" t="s">
        <v>105</v>
      </c>
      <c r="C84" s="115"/>
      <c r="D84" s="116"/>
      <c r="E84" s="115"/>
      <c r="F84" s="116"/>
      <c r="G84" s="115"/>
      <c r="H84" s="116"/>
      <c r="I84" s="115"/>
      <c r="J84" s="116"/>
      <c r="K84" s="115"/>
      <c r="L84" s="116"/>
      <c r="M84" s="115"/>
      <c r="N84" s="116"/>
      <c r="O84" s="115"/>
      <c r="P84" s="116"/>
      <c r="Q84" s="115"/>
      <c r="R84" s="116"/>
      <c r="S84" s="115"/>
      <c r="T84" s="116"/>
      <c r="U84" s="115"/>
      <c r="V84" s="116"/>
      <c r="W84" s="115"/>
      <c r="X84" s="116"/>
      <c r="Y84" s="115"/>
      <c r="Z84" s="116"/>
      <c r="AA84" s="115"/>
      <c r="AB84" s="116"/>
      <c r="AC84" s="3"/>
      <c r="AD84" s="3"/>
      <c r="AE84" s="3"/>
    </row>
    <row r="85" spans="1:31" ht="15.75" customHeight="1">
      <c r="A85" s="105"/>
      <c r="B85" s="45" t="s">
        <v>128</v>
      </c>
      <c r="C85" s="115"/>
      <c r="D85" s="116"/>
      <c r="E85" s="115"/>
      <c r="F85" s="116"/>
      <c r="G85" s="115"/>
      <c r="H85" s="116">
        <v>1</v>
      </c>
      <c r="I85" s="115"/>
      <c r="J85" s="116"/>
      <c r="K85" s="115"/>
      <c r="L85" s="116"/>
      <c r="M85" s="115"/>
      <c r="N85" s="116"/>
      <c r="O85" s="115"/>
      <c r="P85" s="116"/>
      <c r="Q85" s="115"/>
      <c r="R85" s="116"/>
      <c r="S85" s="115"/>
      <c r="T85" s="116"/>
      <c r="U85" s="115"/>
      <c r="V85" s="116"/>
      <c r="W85" s="115"/>
      <c r="X85" s="116"/>
      <c r="Y85" s="115"/>
      <c r="Z85" s="116"/>
      <c r="AA85" s="115"/>
      <c r="AB85" s="116"/>
      <c r="AC85" s="3"/>
      <c r="AD85" s="3"/>
      <c r="AE85" s="3"/>
    </row>
    <row r="86" spans="1:31" ht="15.75" customHeight="1">
      <c r="A86" s="105"/>
      <c r="B86" s="45" t="s">
        <v>129</v>
      </c>
      <c r="C86" s="115"/>
      <c r="D86" s="116"/>
      <c r="E86" s="115"/>
      <c r="F86" s="116"/>
      <c r="G86" s="115"/>
      <c r="H86" s="116"/>
      <c r="I86" s="115"/>
      <c r="J86" s="116"/>
      <c r="K86" s="115"/>
      <c r="L86" s="116"/>
      <c r="M86" s="115"/>
      <c r="N86" s="116"/>
      <c r="O86" s="115"/>
      <c r="P86" s="116">
        <v>0.5</v>
      </c>
      <c r="Q86" s="115"/>
      <c r="R86" s="116"/>
      <c r="S86" s="115"/>
      <c r="T86" s="116"/>
      <c r="U86" s="115"/>
      <c r="V86" s="116"/>
      <c r="W86" s="115"/>
      <c r="X86" s="116"/>
      <c r="Y86" s="115"/>
      <c r="Z86" s="116"/>
      <c r="AA86" s="115"/>
      <c r="AB86" s="116"/>
      <c r="AC86" s="3"/>
      <c r="AD86" s="3"/>
      <c r="AE86" s="3"/>
    </row>
    <row r="87" spans="1:31" ht="15.75" customHeight="1">
      <c r="A87" s="105"/>
      <c r="B87" s="45" t="s">
        <v>106</v>
      </c>
      <c r="C87" s="115"/>
      <c r="D87" s="116"/>
      <c r="E87" s="115"/>
      <c r="F87" s="116"/>
      <c r="G87" s="115"/>
      <c r="H87" s="116"/>
      <c r="I87" s="115"/>
      <c r="J87" s="116"/>
      <c r="K87" s="115"/>
      <c r="L87" s="116"/>
      <c r="M87" s="115"/>
      <c r="N87" s="116"/>
      <c r="O87" s="115"/>
      <c r="P87" s="116"/>
      <c r="Q87" s="115"/>
      <c r="R87" s="116"/>
      <c r="S87" s="115"/>
      <c r="T87" s="116"/>
      <c r="U87" s="115"/>
      <c r="V87" s="116"/>
      <c r="W87" s="115"/>
      <c r="X87" s="116"/>
      <c r="Y87" s="115"/>
      <c r="Z87" s="116"/>
      <c r="AA87" s="115"/>
      <c r="AB87" s="116"/>
      <c r="AC87" s="16" t="s">
        <v>36</v>
      </c>
      <c r="AD87" s="3">
        <f>SUM(AA88:AA96,Y88:Y96,W88:W96,U88:U96,S88:S96,Q88:Q96,O88:O96,M88:M96,K88:K96,I88:I96,G88:G96,E88:E96,C88:C96)</f>
        <v>0</v>
      </c>
      <c r="AE87" s="3">
        <f>SUM(AB66:AB87,Z66:Z87,X66:X87,V66:V87,T66:T87,R66:R87,P66:P87,N66:N87,L66:L87,H66:H87,F66:F87,J66:J87,D66:D87)</f>
        <v>79.5</v>
      </c>
    </row>
    <row r="88" spans="1:31" ht="15" customHeight="1">
      <c r="A88" s="98" t="s">
        <v>107</v>
      </c>
      <c r="B88" s="48" t="s">
        <v>108</v>
      </c>
      <c r="C88" s="82"/>
      <c r="D88" s="50"/>
      <c r="E88" s="82"/>
      <c r="F88" s="50"/>
      <c r="G88" s="82"/>
      <c r="H88" s="50"/>
      <c r="I88" s="82"/>
      <c r="J88" s="50"/>
      <c r="K88" s="82"/>
      <c r="L88" s="50"/>
      <c r="M88" s="82"/>
      <c r="N88" s="50"/>
      <c r="O88" s="82"/>
      <c r="P88" s="50"/>
      <c r="Q88" s="82"/>
      <c r="R88" s="50"/>
      <c r="S88" s="82"/>
      <c r="T88" s="50"/>
      <c r="U88" s="82"/>
      <c r="V88" s="50"/>
      <c r="W88" s="82"/>
      <c r="X88" s="50"/>
      <c r="Y88" s="82"/>
      <c r="Z88" s="50"/>
      <c r="AA88" s="82"/>
      <c r="AB88" s="50"/>
      <c r="AC88" s="3"/>
      <c r="AD88" s="3"/>
      <c r="AE88" s="3"/>
    </row>
    <row r="89" spans="1:31" ht="15" customHeight="1">
      <c r="A89" s="105"/>
      <c r="B89" s="48" t="s">
        <v>109</v>
      </c>
      <c r="C89" s="82"/>
      <c r="D89" s="50"/>
      <c r="E89" s="82"/>
      <c r="F89" s="50"/>
      <c r="G89" s="82"/>
      <c r="H89" s="50">
        <v>5</v>
      </c>
      <c r="I89" s="82"/>
      <c r="J89" s="50"/>
      <c r="K89" s="82"/>
      <c r="L89" s="50"/>
      <c r="M89" s="82"/>
      <c r="N89" s="50"/>
      <c r="O89" s="82"/>
      <c r="P89" s="50"/>
      <c r="Q89" s="82"/>
      <c r="R89" s="50"/>
      <c r="S89" s="82"/>
      <c r="T89" s="50"/>
      <c r="U89" s="82"/>
      <c r="V89" s="50"/>
      <c r="W89" s="82"/>
      <c r="X89" s="50"/>
      <c r="Y89" s="82"/>
      <c r="Z89" s="50"/>
      <c r="AA89" s="82"/>
      <c r="AB89" s="50"/>
      <c r="AC89" s="3"/>
      <c r="AD89" s="3"/>
      <c r="AE89" s="3"/>
    </row>
    <row r="90" spans="1:31" ht="15" customHeight="1">
      <c r="A90" s="105"/>
      <c r="B90" s="48" t="s">
        <v>110</v>
      </c>
      <c r="C90" s="82"/>
      <c r="D90" s="50"/>
      <c r="E90" s="82"/>
      <c r="F90" s="50"/>
      <c r="G90" s="82"/>
      <c r="H90" s="50"/>
      <c r="I90" s="82"/>
      <c r="J90" s="50"/>
      <c r="K90" s="82"/>
      <c r="L90" s="50"/>
      <c r="M90" s="82"/>
      <c r="N90" s="50"/>
      <c r="O90" s="82"/>
      <c r="P90" s="50"/>
      <c r="Q90" s="82"/>
      <c r="R90" s="50"/>
      <c r="S90" s="82"/>
      <c r="T90" s="50"/>
      <c r="U90" s="82"/>
      <c r="V90" s="50"/>
      <c r="W90" s="82"/>
      <c r="X90" s="50"/>
      <c r="Y90" s="82"/>
      <c r="Z90" s="50"/>
      <c r="AA90" s="82"/>
      <c r="AB90" s="50"/>
      <c r="AC90" s="3"/>
      <c r="AD90" s="3"/>
      <c r="AE90" s="3"/>
    </row>
    <row r="91" spans="1:31" ht="15" customHeight="1">
      <c r="A91" s="105"/>
      <c r="B91" s="48" t="s">
        <v>111</v>
      </c>
      <c r="C91" s="82"/>
      <c r="D91" s="50"/>
      <c r="E91" s="82"/>
      <c r="F91" s="50"/>
      <c r="G91" s="82"/>
      <c r="H91" s="50"/>
      <c r="I91" s="82"/>
      <c r="J91" s="50"/>
      <c r="K91" s="82"/>
      <c r="L91" s="50"/>
      <c r="M91" s="82"/>
      <c r="N91" s="50"/>
      <c r="O91" s="82"/>
      <c r="P91" s="50"/>
      <c r="Q91" s="82"/>
      <c r="R91" s="50"/>
      <c r="S91" s="82"/>
      <c r="T91" s="50"/>
      <c r="U91" s="82"/>
      <c r="V91" s="50"/>
      <c r="W91" s="82"/>
      <c r="X91" s="50"/>
      <c r="Y91" s="82"/>
      <c r="Z91" s="50"/>
      <c r="AA91" s="82"/>
      <c r="AB91" s="50"/>
      <c r="AC91" s="3"/>
      <c r="AD91" s="3"/>
      <c r="AE91" s="3"/>
    </row>
    <row r="92" spans="1:31" ht="15" customHeight="1">
      <c r="A92" s="105"/>
      <c r="B92" s="48" t="s">
        <v>112</v>
      </c>
      <c r="C92" s="82"/>
      <c r="D92" s="50"/>
      <c r="E92" s="82"/>
      <c r="F92" s="50"/>
      <c r="G92" s="82"/>
      <c r="H92" s="50">
        <v>4</v>
      </c>
      <c r="I92" s="82"/>
      <c r="J92" s="50"/>
      <c r="K92" s="82"/>
      <c r="L92" s="50"/>
      <c r="M92" s="82"/>
      <c r="N92" s="50"/>
      <c r="O92" s="82"/>
      <c r="P92" s="50"/>
      <c r="Q92" s="82"/>
      <c r="R92" s="50"/>
      <c r="S92" s="82"/>
      <c r="T92" s="50"/>
      <c r="U92" s="82"/>
      <c r="V92" s="50"/>
      <c r="W92" s="82"/>
      <c r="X92" s="50"/>
      <c r="Y92" s="82"/>
      <c r="Z92" s="50"/>
      <c r="AA92" s="82"/>
      <c r="AB92" s="50"/>
      <c r="AC92" s="3"/>
      <c r="AD92" s="3"/>
      <c r="AE92" s="3"/>
    </row>
    <row r="93" spans="1:31" ht="15.75" customHeight="1">
      <c r="A93" s="105"/>
      <c r="B93" s="48" t="s">
        <v>113</v>
      </c>
      <c r="C93" s="122"/>
      <c r="D93" s="123"/>
      <c r="E93" s="122"/>
      <c r="F93" s="123"/>
      <c r="G93" s="122"/>
      <c r="H93" s="123"/>
      <c r="I93" s="122"/>
      <c r="J93" s="123"/>
      <c r="K93" s="122"/>
      <c r="L93" s="123"/>
      <c r="M93" s="122"/>
      <c r="N93" s="123"/>
      <c r="O93" s="122"/>
      <c r="P93" s="123"/>
      <c r="Q93" s="122"/>
      <c r="R93" s="123"/>
      <c r="S93" s="122"/>
      <c r="T93" s="123"/>
      <c r="U93" s="122"/>
      <c r="V93" s="123"/>
      <c r="W93" s="122"/>
      <c r="X93" s="123"/>
      <c r="Y93" s="122"/>
      <c r="Z93" s="123"/>
      <c r="AA93" s="122"/>
      <c r="AB93" s="123"/>
      <c r="AC93" s="3"/>
      <c r="AD93" s="3"/>
      <c r="AE93" s="3"/>
    </row>
    <row r="94" spans="1:31" ht="15.75" customHeight="1">
      <c r="A94" s="105"/>
      <c r="B94" s="48" t="s">
        <v>114</v>
      </c>
      <c r="C94" s="122"/>
      <c r="D94" s="123"/>
      <c r="E94" s="122"/>
      <c r="F94" s="123"/>
      <c r="G94" s="122"/>
      <c r="H94" s="123">
        <v>2</v>
      </c>
      <c r="I94" s="122"/>
      <c r="J94" s="123"/>
      <c r="K94" s="122"/>
      <c r="L94" s="123"/>
      <c r="M94" s="122"/>
      <c r="N94" s="123"/>
      <c r="O94" s="122"/>
      <c r="P94" s="123"/>
      <c r="Q94" s="122"/>
      <c r="R94" s="123"/>
      <c r="S94" s="122"/>
      <c r="T94" s="123"/>
      <c r="U94" s="122"/>
      <c r="V94" s="123"/>
      <c r="W94" s="122"/>
      <c r="X94" s="123"/>
      <c r="Y94" s="122"/>
      <c r="Z94" s="123"/>
      <c r="AA94" s="122"/>
      <c r="AB94" s="123"/>
      <c r="AC94" s="3"/>
      <c r="AD94" s="3"/>
      <c r="AE94" s="3"/>
    </row>
    <row r="95" spans="1:31" ht="15.75" customHeight="1">
      <c r="A95" s="105"/>
      <c r="B95" s="48" t="s">
        <v>115</v>
      </c>
      <c r="C95" s="122"/>
      <c r="D95" s="123"/>
      <c r="E95" s="122"/>
      <c r="F95" s="123"/>
      <c r="G95" s="122"/>
      <c r="H95" s="123"/>
      <c r="I95" s="122"/>
      <c r="J95" s="123"/>
      <c r="K95" s="122"/>
      <c r="L95" s="123"/>
      <c r="M95" s="122"/>
      <c r="N95" s="123"/>
      <c r="O95" s="122"/>
      <c r="P95" s="123"/>
      <c r="Q95" s="122"/>
      <c r="R95" s="123"/>
      <c r="S95" s="122"/>
      <c r="T95" s="123"/>
      <c r="U95" s="122"/>
      <c r="V95" s="123"/>
      <c r="W95" s="122"/>
      <c r="X95" s="123"/>
      <c r="Y95" s="122"/>
      <c r="Z95" s="123"/>
      <c r="AA95" s="122"/>
      <c r="AB95" s="123"/>
      <c r="AC95" s="3"/>
      <c r="AD95" s="3"/>
      <c r="AE95" s="3"/>
    </row>
    <row r="96" spans="1:31" ht="15.75" customHeight="1">
      <c r="A96" s="105"/>
      <c r="B96" s="48" t="s">
        <v>116</v>
      </c>
      <c r="C96" s="122"/>
      <c r="D96" s="123"/>
      <c r="E96" s="122"/>
      <c r="F96" s="123"/>
      <c r="G96" s="122"/>
      <c r="H96" s="123"/>
      <c r="I96" s="122"/>
      <c r="J96" s="123"/>
      <c r="K96" s="122"/>
      <c r="L96" s="123"/>
      <c r="M96" s="122"/>
      <c r="N96" s="123"/>
      <c r="O96" s="122"/>
      <c r="P96" s="123"/>
      <c r="Q96" s="122"/>
      <c r="R96" s="123"/>
      <c r="S96" s="122"/>
      <c r="T96" s="123"/>
      <c r="U96" s="122"/>
      <c r="V96" s="123"/>
      <c r="W96" s="122"/>
      <c r="X96" s="123"/>
      <c r="Y96" s="122"/>
      <c r="Z96" s="123"/>
      <c r="AA96" s="122"/>
      <c r="AB96" s="123"/>
      <c r="AC96" s="3"/>
      <c r="AD96" s="3"/>
      <c r="AE96" s="3"/>
    </row>
    <row r="97" spans="1:31" ht="15.75" customHeight="1">
      <c r="A97" s="51"/>
      <c r="B97" s="52" t="s">
        <v>35</v>
      </c>
      <c r="C97" s="122"/>
      <c r="D97" s="123"/>
      <c r="E97" s="122"/>
      <c r="F97" s="123"/>
      <c r="G97" s="122"/>
      <c r="H97" s="123">
        <v>2</v>
      </c>
      <c r="I97" s="122"/>
      <c r="J97" s="128"/>
      <c r="K97" s="122"/>
      <c r="L97" s="128">
        <v>2</v>
      </c>
      <c r="M97" s="122"/>
      <c r="N97" s="128"/>
      <c r="O97" s="122"/>
      <c r="P97" s="128"/>
      <c r="Q97" s="122"/>
      <c r="R97" s="128"/>
      <c r="S97" s="122"/>
      <c r="T97" s="128"/>
      <c r="U97" s="122"/>
      <c r="V97" s="128"/>
      <c r="W97" s="122"/>
      <c r="X97" s="128"/>
      <c r="Y97" s="122"/>
      <c r="Z97" s="128"/>
      <c r="AA97" s="122"/>
      <c r="AB97" s="128"/>
      <c r="AC97" s="16" t="s">
        <v>36</v>
      </c>
      <c r="AD97" s="3">
        <f>SUM(AA69:AA99,Y69:Y99,W69:W99,U69:U99,S69:S99,Q69:Q98,Q99,O69:O99,M69:M99,K69:K99,I69:I99,G69:G99,E69:E99,C69:C99)</f>
        <v>0</v>
      </c>
      <c r="AE97" s="3">
        <f>SUM(AB88:AB97,Z88:Z97,X88:X97,V88:V97,T88:T97,R88:R97,P88:P97,N88:N97,L88:L97,J88:J97,H88:H97,F88:F97,D88:D97)</f>
        <v>15</v>
      </c>
    </row>
    <row r="98" spans="1:31" ht="15.75" customHeight="1">
      <c r="A98" s="97" t="s">
        <v>117</v>
      </c>
      <c r="B98" s="55" t="s">
        <v>118</v>
      </c>
      <c r="C98" s="83"/>
      <c r="D98" s="84"/>
      <c r="E98" s="83"/>
      <c r="F98" s="84"/>
      <c r="G98" s="83"/>
      <c r="H98" s="84"/>
      <c r="I98" s="83"/>
      <c r="J98" s="84"/>
      <c r="K98" s="83"/>
      <c r="L98" s="84"/>
      <c r="M98" s="83"/>
      <c r="N98" s="84"/>
      <c r="O98" s="83"/>
      <c r="P98" s="84"/>
      <c r="Q98" s="83"/>
      <c r="R98" s="84"/>
      <c r="S98" s="83"/>
      <c r="T98" s="84"/>
      <c r="U98" s="83"/>
      <c r="V98" s="84"/>
      <c r="W98" s="83"/>
      <c r="X98" s="84"/>
      <c r="Y98" s="83"/>
      <c r="Z98" s="84"/>
      <c r="AA98" s="54"/>
      <c r="AB98" s="58"/>
      <c r="AC98" s="3"/>
      <c r="AD98" s="3"/>
      <c r="AE98" s="3"/>
    </row>
    <row r="99" spans="1:31" ht="15.75" customHeight="1">
      <c r="A99" s="105"/>
      <c r="B99" s="55" t="s">
        <v>119</v>
      </c>
      <c r="C99" s="83"/>
      <c r="D99" s="84"/>
      <c r="E99" s="83"/>
      <c r="F99" s="84"/>
      <c r="G99" s="83"/>
      <c r="H99" s="84"/>
      <c r="I99" s="83"/>
      <c r="J99" s="84"/>
      <c r="K99" s="83"/>
      <c r="L99" s="84"/>
      <c r="M99" s="83"/>
      <c r="N99" s="84"/>
      <c r="O99" s="83"/>
      <c r="P99" s="84"/>
      <c r="Q99" s="83"/>
      <c r="R99" s="84"/>
      <c r="S99" s="83"/>
      <c r="T99" s="84"/>
      <c r="U99" s="83"/>
      <c r="V99" s="84"/>
      <c r="W99" s="83"/>
      <c r="X99" s="84"/>
      <c r="Y99" s="83"/>
      <c r="Z99" s="84"/>
      <c r="AA99" s="54"/>
      <c r="AB99" s="58"/>
      <c r="AC99" s="3"/>
      <c r="AD99" s="3"/>
      <c r="AE99" s="3"/>
    </row>
    <row r="100" spans="1:31" ht="15.75" customHeight="1">
      <c r="A100" s="105"/>
      <c r="B100" s="55" t="s">
        <v>120</v>
      </c>
      <c r="C100" s="83"/>
      <c r="D100" s="84"/>
      <c r="E100" s="83"/>
      <c r="F100" s="84"/>
      <c r="G100" s="83"/>
      <c r="H100" s="84"/>
      <c r="I100" s="83"/>
      <c r="J100" s="84"/>
      <c r="K100" s="83"/>
      <c r="L100" s="84"/>
      <c r="M100" s="83"/>
      <c r="N100" s="84"/>
      <c r="O100" s="83"/>
      <c r="P100" s="84"/>
      <c r="Q100" s="83"/>
      <c r="R100" s="84"/>
      <c r="S100" s="83"/>
      <c r="T100" s="84"/>
      <c r="U100" s="83"/>
      <c r="V100" s="84"/>
      <c r="W100" s="83"/>
      <c r="X100" s="84"/>
      <c r="Y100" s="83"/>
      <c r="Z100" s="84"/>
      <c r="AA100" s="54"/>
      <c r="AB100" s="58"/>
      <c r="AC100" s="3"/>
      <c r="AD100" s="3"/>
      <c r="AE100" s="3"/>
    </row>
    <row r="101" spans="1:31" ht="15.75" customHeight="1">
      <c r="A101" s="105"/>
      <c r="B101" s="55" t="s">
        <v>121</v>
      </c>
      <c r="C101" s="83"/>
      <c r="D101" s="84"/>
      <c r="E101" s="83"/>
      <c r="F101" s="84"/>
      <c r="G101" s="83"/>
      <c r="H101" s="84"/>
      <c r="I101" s="83"/>
      <c r="J101" s="84"/>
      <c r="K101" s="83"/>
      <c r="L101" s="84"/>
      <c r="M101" s="83"/>
      <c r="N101" s="84"/>
      <c r="O101" s="83"/>
      <c r="P101" s="84"/>
      <c r="Q101" s="83"/>
      <c r="R101" s="84"/>
      <c r="S101" s="83"/>
      <c r="T101" s="84"/>
      <c r="U101" s="83"/>
      <c r="V101" s="84"/>
      <c r="W101" s="83"/>
      <c r="X101" s="84"/>
      <c r="Y101" s="83"/>
      <c r="Z101" s="84"/>
      <c r="AA101" s="54"/>
      <c r="AB101" s="58"/>
      <c r="AC101" s="3"/>
      <c r="AD101" s="3"/>
      <c r="AE101" s="3"/>
    </row>
    <row r="102" spans="1:31" ht="15.75" customHeight="1">
      <c r="A102" s="104"/>
      <c r="B102" s="55" t="s">
        <v>122</v>
      </c>
      <c r="C102" s="60"/>
      <c r="D102" s="61"/>
      <c r="E102" s="60"/>
      <c r="F102" s="61"/>
      <c r="G102" s="60"/>
      <c r="H102" s="61"/>
      <c r="I102" s="60"/>
      <c r="J102" s="61"/>
      <c r="K102" s="60"/>
      <c r="L102" s="61"/>
      <c r="M102" s="60"/>
      <c r="N102" s="61"/>
      <c r="O102" s="60"/>
      <c r="P102" s="61"/>
      <c r="Q102" s="60"/>
      <c r="R102" s="61"/>
      <c r="S102" s="60"/>
      <c r="T102" s="61"/>
      <c r="U102" s="60"/>
      <c r="V102" s="61"/>
      <c r="W102" s="60"/>
      <c r="X102" s="61"/>
      <c r="Y102" s="60"/>
      <c r="Z102" s="61"/>
      <c r="AA102" s="66"/>
      <c r="AB102" s="68"/>
      <c r="AC102" s="16" t="s">
        <v>36</v>
      </c>
      <c r="AD102" s="3">
        <f>SUM(AA100:AA108,Y100:Y108,W100:W108,U100:U108,S100:S108,Q100:Q108,O100:O108,M100:M108,K100:K108,I100:I108,G100:G108,E100:E108,C100:C108)</f>
        <v>0</v>
      </c>
      <c r="AE102" s="3">
        <f>SUM(AB98:AB102,Z98:Z102,X98:X102,V98:V102,T98:T102,R98:R102,P98:P102,N98:N102,L98:L102,H98:H102,F98:F102,J98:J102,D98:D102)</f>
        <v>0</v>
      </c>
    </row>
    <row r="103" spans="1:31" ht="15.75" customHeight="1">
      <c r="A103" s="3"/>
      <c r="B103" s="70" t="s">
        <v>36</v>
      </c>
      <c r="C103" s="125">
        <f t="shared" ref="C103:AB103" si="0">SUM(C9:C102)</f>
        <v>0</v>
      </c>
      <c r="D103" s="125">
        <f t="shared" si="0"/>
        <v>21.5</v>
      </c>
      <c r="E103" s="125">
        <f t="shared" si="0"/>
        <v>0</v>
      </c>
      <c r="F103" s="125">
        <f t="shared" si="0"/>
        <v>22.5</v>
      </c>
      <c r="G103" s="125">
        <f t="shared" si="0"/>
        <v>0</v>
      </c>
      <c r="H103" s="125">
        <f t="shared" si="0"/>
        <v>22.5</v>
      </c>
      <c r="I103" s="125">
        <f t="shared" si="0"/>
        <v>0</v>
      </c>
      <c r="J103" s="125">
        <f t="shared" si="0"/>
        <v>20</v>
      </c>
      <c r="K103" s="125">
        <f t="shared" si="0"/>
        <v>0</v>
      </c>
      <c r="L103" s="125">
        <f t="shared" si="0"/>
        <v>18.5</v>
      </c>
      <c r="M103" s="125">
        <f t="shared" si="0"/>
        <v>0</v>
      </c>
      <c r="N103" s="125">
        <f t="shared" si="0"/>
        <v>16.5</v>
      </c>
      <c r="O103" s="125">
        <f t="shared" si="0"/>
        <v>0</v>
      </c>
      <c r="P103" s="125">
        <f t="shared" si="0"/>
        <v>13.5</v>
      </c>
      <c r="Q103" s="125">
        <f t="shared" si="0"/>
        <v>0</v>
      </c>
      <c r="R103" s="125">
        <f t="shared" si="0"/>
        <v>16.5</v>
      </c>
      <c r="S103" s="125">
        <f t="shared" si="0"/>
        <v>0</v>
      </c>
      <c r="T103" s="125">
        <f t="shared" si="0"/>
        <v>16</v>
      </c>
      <c r="U103" s="125">
        <f t="shared" si="0"/>
        <v>0</v>
      </c>
      <c r="V103" s="125">
        <f t="shared" si="0"/>
        <v>2.5</v>
      </c>
      <c r="W103" s="125">
        <f t="shared" si="0"/>
        <v>0</v>
      </c>
      <c r="X103" s="125">
        <f t="shared" si="0"/>
        <v>13.5</v>
      </c>
      <c r="Y103" s="125">
        <f t="shared" si="0"/>
        <v>0</v>
      </c>
      <c r="Z103" s="125">
        <f t="shared" si="0"/>
        <v>17.5</v>
      </c>
      <c r="AA103" s="125">
        <f t="shared" si="0"/>
        <v>0</v>
      </c>
      <c r="AB103" s="125">
        <f t="shared" si="0"/>
        <v>21.5</v>
      </c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5.75" customHeight="1">
      <c r="A105" s="3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3"/>
      <c r="AD105" s="3"/>
      <c r="AE105" s="3"/>
    </row>
    <row r="106" spans="1:31" ht="15.75" customHeight="1">
      <c r="A106" s="3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3"/>
      <c r="AD106" s="3"/>
      <c r="AE106" s="3"/>
    </row>
    <row r="107" spans="1:31" ht="15.75" customHeight="1">
      <c r="A107" s="3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3"/>
      <c r="AD107" s="3"/>
      <c r="AE107" s="3"/>
    </row>
    <row r="108" spans="1:31" ht="15.75" customHeight="1">
      <c r="A108" s="3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3"/>
      <c r="AD108" s="3"/>
      <c r="AE108" s="3"/>
    </row>
    <row r="109" spans="1:31" ht="15.75" customHeight="1">
      <c r="A109" s="3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3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3"/>
      <c r="AD112" s="3"/>
      <c r="AE112" s="3"/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6"/>
      <c r="AD113" s="3"/>
      <c r="AE113" s="3"/>
    </row>
    <row r="114" spans="1:31" ht="15.75" customHeight="1">
      <c r="A114" s="3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3"/>
      <c r="AD114" s="3"/>
      <c r="AE114" s="3"/>
    </row>
    <row r="115" spans="1:31" ht="15.75" customHeight="1">
      <c r="A115" s="3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3"/>
      <c r="AD115" s="3"/>
      <c r="AE115" s="3"/>
    </row>
    <row r="116" spans="1:31" ht="15.75" customHeight="1">
      <c r="A116" s="3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3"/>
      <c r="AD116" s="3"/>
      <c r="AE116" s="3"/>
    </row>
    <row r="117" spans="1:31" ht="15.75" customHeight="1">
      <c r="A117" s="3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3"/>
      <c r="AD117" s="3"/>
      <c r="AE117" s="3"/>
    </row>
    <row r="118" spans="1:31" ht="15.75" customHeight="1">
      <c r="A118" s="3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3"/>
      <c r="AD118" s="3"/>
      <c r="AE118" s="3"/>
    </row>
    <row r="119" spans="1:31" ht="15.75" customHeight="1">
      <c r="A119" s="3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3"/>
      <c r="AD119" s="3"/>
      <c r="AE119" s="3"/>
    </row>
    <row r="120" spans="1:31" ht="15.75" customHeight="1">
      <c r="A120" s="3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3"/>
      <c r="AD120" s="3"/>
      <c r="AE120" s="3"/>
    </row>
    <row r="121" spans="1:31" ht="15.75" customHeight="1">
      <c r="A121" s="3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3"/>
      <c r="AD121" s="3"/>
      <c r="AE121" s="3"/>
    </row>
    <row r="122" spans="1:31" ht="15.75" customHeight="1">
      <c r="A122" s="3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3"/>
      <c r="AD122" s="3"/>
      <c r="AE122" s="3"/>
    </row>
    <row r="123" spans="1:31" ht="15.75" customHeight="1">
      <c r="A123" s="3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3"/>
      <c r="AD123" s="3"/>
      <c r="AE123" s="3"/>
    </row>
    <row r="124" spans="1:31" ht="15.75" customHeight="1">
      <c r="A124" s="3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3"/>
      <c r="AD124" s="3"/>
      <c r="AE124" s="3"/>
    </row>
    <row r="125" spans="1:31" ht="15.75" customHeight="1">
      <c r="A125" s="3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3"/>
      <c r="AD125" s="3"/>
      <c r="AE125" s="3"/>
    </row>
    <row r="126" spans="1:31" ht="15.75" customHeight="1">
      <c r="A126" s="3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3"/>
      <c r="AD126" s="3"/>
      <c r="AE126" s="3"/>
    </row>
    <row r="127" spans="1:31" ht="15.75" customHeight="1">
      <c r="A127" s="3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3"/>
      <c r="AD127" s="3"/>
      <c r="AE127" s="3"/>
    </row>
    <row r="128" spans="1:31" ht="15.75" customHeight="1">
      <c r="A128" s="3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3"/>
      <c r="AD128" s="3"/>
      <c r="AE128" s="3"/>
    </row>
    <row r="129" spans="1:31" ht="15.75" customHeight="1">
      <c r="A129" s="3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3"/>
      <c r="AD129" s="3"/>
      <c r="AE129" s="3"/>
    </row>
    <row r="130" spans="1:31" ht="15.75" customHeight="1">
      <c r="A130" s="3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"/>
      <c r="AD130" s="3"/>
      <c r="AE130" s="3"/>
    </row>
    <row r="131" spans="1:31" ht="15.75" customHeight="1">
      <c r="A131" s="3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3"/>
      <c r="AD131" s="3"/>
      <c r="AE131" s="3"/>
    </row>
    <row r="132" spans="1:31" ht="15.75" customHeight="1">
      <c r="A132" s="3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3"/>
      <c r="AD132" s="3"/>
      <c r="AE132" s="3"/>
    </row>
    <row r="133" spans="1:31" ht="15.75" customHeight="1">
      <c r="A133" s="3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3"/>
      <c r="AD133" s="3"/>
      <c r="AE133" s="3"/>
    </row>
    <row r="134" spans="1:31" ht="15.75" customHeight="1">
      <c r="A134" s="3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3"/>
      <c r="AD134" s="3"/>
      <c r="AE134" s="3"/>
    </row>
    <row r="135" spans="1:31" ht="15.75" customHeight="1">
      <c r="A135" s="3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3"/>
      <c r="AD135" s="3"/>
      <c r="AE135" s="3"/>
    </row>
    <row r="136" spans="1:31" ht="15.75" customHeight="1">
      <c r="A136" s="3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3"/>
      <c r="AD136" s="3"/>
      <c r="AE136" s="3"/>
    </row>
    <row r="137" spans="1:31" ht="15.75" customHeight="1">
      <c r="A137" s="3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3"/>
      <c r="AD137" s="3"/>
      <c r="AE137" s="3"/>
    </row>
    <row r="138" spans="1:31" ht="15.75" customHeight="1">
      <c r="A138" s="3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3"/>
      <c r="AD138" s="3"/>
      <c r="AE138" s="3"/>
    </row>
    <row r="139" spans="1:31" ht="15.75" customHeight="1">
      <c r="A139" s="3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3"/>
      <c r="AD139" s="3"/>
      <c r="AE139" s="3"/>
    </row>
    <row r="140" spans="1:31" ht="15.75" customHeight="1">
      <c r="A140" s="3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3"/>
      <c r="AD140" s="3"/>
      <c r="AE140" s="3"/>
    </row>
    <row r="141" spans="1:31" ht="15.75" customHeight="1">
      <c r="A141" s="3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3"/>
      <c r="AD141" s="3"/>
      <c r="AE141" s="3"/>
    </row>
    <row r="142" spans="1:31" ht="15.75" customHeight="1">
      <c r="A142" s="3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3"/>
      <c r="AD142" s="3"/>
      <c r="AE142" s="3"/>
    </row>
    <row r="143" spans="1:31" ht="15.75" customHeight="1">
      <c r="A143" s="3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3"/>
      <c r="AD143" s="3"/>
      <c r="AE143" s="3"/>
    </row>
    <row r="144" spans="1:31" ht="15.75" customHeight="1">
      <c r="A144" s="3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3"/>
      <c r="AD144" s="3"/>
      <c r="AE144" s="3"/>
    </row>
    <row r="145" spans="1:31" ht="15.75" customHeight="1">
      <c r="A145" s="3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3"/>
      <c r="AD145" s="3"/>
      <c r="AE145" s="3"/>
    </row>
    <row r="146" spans="1:31" ht="15.75" customHeight="1">
      <c r="A146" s="3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3"/>
      <c r="AD146" s="3"/>
      <c r="AE146" s="3"/>
    </row>
    <row r="147" spans="1:31" ht="15.75" customHeight="1">
      <c r="A147" s="3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3"/>
      <c r="AD147" s="3"/>
      <c r="AE147" s="3"/>
    </row>
    <row r="148" spans="1:31" ht="15.75" customHeight="1">
      <c r="A148" s="3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3"/>
      <c r="AD148" s="3"/>
      <c r="AE148" s="3"/>
    </row>
    <row r="149" spans="1:31" ht="15.75" customHeight="1">
      <c r="A149" s="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3"/>
      <c r="AD149" s="3"/>
      <c r="AE149" s="3"/>
    </row>
    <row r="150" spans="1:31" ht="15.75" customHeight="1">
      <c r="A150" s="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3"/>
      <c r="AD150" s="3"/>
      <c r="AE150" s="3"/>
    </row>
    <row r="151" spans="1:31" ht="15.75" customHeight="1">
      <c r="A151" s="3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3"/>
      <c r="AD151" s="3"/>
      <c r="AE151" s="3"/>
    </row>
    <row r="152" spans="1:31" ht="15.75" customHeight="1">
      <c r="A152" s="3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3"/>
      <c r="AD152" s="3"/>
      <c r="AE152" s="3"/>
    </row>
    <row r="153" spans="1:31" ht="15.75" customHeight="1">
      <c r="A153" s="3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3"/>
      <c r="AD153" s="3"/>
      <c r="AE153" s="3"/>
    </row>
    <row r="154" spans="1:31" ht="15.75" customHeight="1">
      <c r="A154" s="3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3"/>
      <c r="AD154" s="3"/>
      <c r="AE154" s="3"/>
    </row>
    <row r="155" spans="1:31" ht="15.75" customHeight="1">
      <c r="A155" s="3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3"/>
      <c r="AD155" s="3"/>
      <c r="AE155" s="3"/>
    </row>
    <row r="156" spans="1:31" ht="15.75" customHeight="1">
      <c r="A156" s="3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3"/>
      <c r="AD156" s="3"/>
      <c r="AE156" s="3"/>
    </row>
    <row r="157" spans="1:31" ht="15.75" customHeight="1">
      <c r="A157" s="3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3"/>
      <c r="AD157" s="3"/>
      <c r="AE157" s="3"/>
    </row>
    <row r="158" spans="1:31" ht="15.75" customHeight="1">
      <c r="A158" s="3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3"/>
      <c r="AD158" s="3"/>
      <c r="AE158" s="3"/>
    </row>
    <row r="159" spans="1:31" ht="15.75" customHeight="1">
      <c r="A159" s="3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3"/>
      <c r="AD159" s="3"/>
      <c r="AE159" s="3"/>
    </row>
    <row r="160" spans="1:31" ht="15.75" customHeight="1">
      <c r="A160" s="3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3"/>
      <c r="AD160" s="3"/>
      <c r="AE160" s="3"/>
    </row>
    <row r="161" spans="1:31" ht="15.75" customHeight="1">
      <c r="A161" s="3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3"/>
      <c r="AD161" s="3"/>
      <c r="AE161" s="3"/>
    </row>
    <row r="162" spans="1:31" ht="15.75" customHeight="1">
      <c r="A162" s="3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3"/>
      <c r="AD162" s="3"/>
      <c r="AE162" s="3"/>
    </row>
    <row r="163" spans="1:31" ht="15.75" customHeight="1">
      <c r="A163" s="3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3"/>
      <c r="AD163" s="3"/>
      <c r="AE163" s="3"/>
    </row>
    <row r="164" spans="1:31" ht="15.75" customHeight="1">
      <c r="A164" s="3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3"/>
      <c r="AD164" s="3"/>
      <c r="AE164" s="3"/>
    </row>
    <row r="165" spans="1:31" ht="15.75" customHeight="1">
      <c r="A165" s="3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3"/>
      <c r="AD165" s="3"/>
      <c r="AE165" s="3"/>
    </row>
    <row r="166" spans="1:31" ht="15.75" customHeight="1">
      <c r="A166" s="3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3"/>
      <c r="AD166" s="3"/>
      <c r="AE166" s="3"/>
    </row>
    <row r="167" spans="1:31" ht="15.75" customHeight="1">
      <c r="A167" s="3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3"/>
      <c r="AD167" s="3"/>
      <c r="AE167" s="3"/>
    </row>
    <row r="168" spans="1:31" ht="15.75" customHeight="1">
      <c r="A168" s="3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3"/>
      <c r="AD168" s="3"/>
      <c r="AE168" s="3"/>
    </row>
    <row r="169" spans="1:31" ht="15.75" customHeight="1">
      <c r="A169" s="3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3"/>
      <c r="AD169" s="3"/>
      <c r="AE169" s="3"/>
    </row>
    <row r="170" spans="1:31" ht="15.75" customHeight="1">
      <c r="A170" s="3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3"/>
      <c r="AD170" s="3"/>
      <c r="AE170" s="3"/>
    </row>
    <row r="171" spans="1:31" ht="15.75" customHeight="1">
      <c r="A171" s="3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3"/>
      <c r="AD171" s="3"/>
      <c r="AE171" s="3"/>
    </row>
    <row r="172" spans="1:31" ht="15.75" customHeight="1">
      <c r="A172" s="3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3"/>
      <c r="AD172" s="3"/>
      <c r="AE172" s="3"/>
    </row>
    <row r="173" spans="1:31" ht="15.75" customHeight="1">
      <c r="A173" s="3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3"/>
      <c r="AD173" s="3"/>
      <c r="AE173" s="3"/>
    </row>
    <row r="174" spans="1:31" ht="15.75" customHeight="1">
      <c r="A174" s="3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3"/>
      <c r="AD174" s="3"/>
      <c r="AE174" s="3"/>
    </row>
    <row r="175" spans="1:31" ht="15.75" customHeight="1">
      <c r="A175" s="3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3"/>
      <c r="AD175" s="3"/>
      <c r="AE175" s="3"/>
    </row>
    <row r="176" spans="1:31" ht="15.75" customHeight="1">
      <c r="A176" s="3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3"/>
      <c r="AD176" s="3"/>
      <c r="AE176" s="3"/>
    </row>
    <row r="177" spans="2:28" ht="15.75" customHeight="1"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</row>
    <row r="178" spans="2:28" ht="15.75" customHeight="1"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</row>
    <row r="179" spans="2:28" ht="15.75" customHeight="1"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</row>
    <row r="180" spans="2:28" ht="15.75" customHeight="1"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</row>
    <row r="181" spans="2:28" ht="15.75" customHeight="1"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</row>
    <row r="182" spans="2:28" ht="15.75" customHeight="1"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</row>
    <row r="183" spans="2:28" ht="15.75" customHeight="1"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</row>
    <row r="184" spans="2:28" ht="15.75" customHeight="1"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</row>
    <row r="185" spans="2:28" ht="15.75" customHeight="1"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</row>
    <row r="186" spans="2:28" ht="15.75" customHeight="1"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</row>
    <row r="187" spans="2:28" ht="15.75" customHeight="1"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</row>
    <row r="188" spans="2:28" ht="15.75" customHeight="1"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</row>
    <row r="189" spans="2:28" ht="15.75" customHeight="1"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</row>
    <row r="190" spans="2:28" ht="15.75" customHeight="1"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</row>
    <row r="191" spans="2:28" ht="15.75" customHeight="1"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</row>
    <row r="192" spans="2:28" ht="15.75" customHeight="1"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</row>
    <row r="193" spans="2:28" ht="15.75" customHeight="1"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</row>
    <row r="194" spans="2:28" ht="15.75" customHeight="1"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</row>
    <row r="195" spans="2:28" ht="15.75" customHeight="1"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  <c r="AA195" s="126"/>
      <c r="AB195" s="126"/>
    </row>
    <row r="196" spans="2:28" ht="15.75" customHeight="1"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</row>
    <row r="197" spans="2:28" ht="15.75" customHeight="1"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</row>
    <row r="198" spans="2:28" ht="15.75" customHeight="1"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  <c r="AA198" s="126"/>
      <c r="AB198" s="126"/>
    </row>
    <row r="199" spans="2:28" ht="15.75" customHeight="1"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  <c r="AA199" s="126"/>
      <c r="AB199" s="126"/>
    </row>
    <row r="200" spans="2:28" ht="15.75" customHeight="1"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  <c r="AA200" s="126"/>
      <c r="AB200" s="126"/>
    </row>
    <row r="201" spans="2:28" ht="15.75" customHeight="1"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6"/>
      <c r="Z201" s="126"/>
      <c r="AA201" s="126"/>
      <c r="AB201" s="126"/>
    </row>
    <row r="202" spans="2:28" ht="15.75" customHeight="1"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6"/>
      <c r="U202" s="126"/>
      <c r="V202" s="126"/>
      <c r="W202" s="126"/>
      <c r="X202" s="126"/>
      <c r="Y202" s="126"/>
      <c r="Z202" s="126"/>
      <c r="AA202" s="126"/>
      <c r="AB202" s="126"/>
    </row>
    <row r="203" spans="2:28" ht="15.75" customHeight="1"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6"/>
      <c r="U203" s="126"/>
      <c r="V203" s="126"/>
      <c r="W203" s="126"/>
      <c r="X203" s="126"/>
      <c r="Y203" s="126"/>
      <c r="Z203" s="126"/>
      <c r="AA203" s="126"/>
      <c r="AB203" s="126"/>
    </row>
    <row r="204" spans="2:28" ht="12.7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2:28" ht="12.7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2:28" ht="12.7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2:28" ht="12.7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2:28" ht="12.7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2:28" ht="12.7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2:28" ht="12.7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2:28" ht="12.7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2:28" ht="12.7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2:28" ht="12.7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2:28" ht="12.7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2:28" ht="12.7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2:28" ht="12.7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2:28" ht="12.7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2:28" ht="12.7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2:28" ht="12.7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2:28" ht="12.7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2:28" ht="12.7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2:28" ht="12.7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2:28" ht="12.7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2:28" ht="12.7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2:28" ht="12.7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2:28" ht="12.7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2:28" ht="12.7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2:28" ht="12.7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2:28" ht="12.7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2:28" ht="12.7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2:28" ht="12.7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2:28" ht="12.7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2:28" ht="12.7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2:28" ht="12.7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2:28" ht="12.7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2:28" ht="12.7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2:28" ht="12.7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2:28" ht="12.7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2:28" ht="12.7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2:28" ht="12.7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2:28" ht="12.7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2:28" ht="12.7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2:28" ht="12.7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2:28" ht="12.7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2:28" ht="12.7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2:28" ht="12.7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2:28" ht="12.7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2:28" ht="12.7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2:28" ht="12.7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2:28" ht="12.7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2:28" ht="12.7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2:28" ht="12.7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2:28" ht="12.7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2:28" ht="12.7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2:28" ht="12.7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2:28" ht="12.7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2:28" ht="12.7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2:28" ht="12.7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2:28" ht="12.7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2:28" ht="12.7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2:28" ht="12.7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2:28" ht="12.7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2:28" ht="12.7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2:28" ht="12.7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2:28" ht="12.7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2:28" ht="12.7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2:28" ht="12.7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2:28" ht="12.7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2:28" ht="12.7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2:28" ht="12.7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2:28" ht="12.7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2:28" ht="12.7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2:28" ht="12.7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2:28" ht="12.7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2:28" ht="12.7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2:28" ht="12.7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2:28" ht="12.7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2:28" ht="12.7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2:28" ht="12.7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2:28" ht="12.7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2:28" ht="12.7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2:28" ht="12.7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2:28" ht="12.7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2:28" ht="12.7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2:28" ht="12.7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2:28" ht="12.7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2:28" ht="12.7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2:28" ht="12.7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2:28" ht="12.7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2:28" ht="12.7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2:28" ht="12.7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2:28" ht="12.7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2:28" ht="12.7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2:28" ht="12.7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2:28" ht="12.7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2:28" ht="12.7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2:28" ht="12.7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2:28" ht="12.7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2:28" ht="12.7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2:28" ht="12.7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2:28" ht="12.7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2:28" ht="12.7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2:28" ht="12.7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2:28" ht="12.7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2:28" ht="12.7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2:28" ht="12.7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2:28" ht="12.7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2:28" ht="12.7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2:28" ht="12.7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2:28" ht="12.7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2:28" ht="12.7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2:28" ht="12.7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2:28" ht="12.7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2:28" ht="12.7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2:28" ht="12.7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2:28" ht="12.7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2:28" ht="12.7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2:28" ht="12.7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2:28" ht="12.7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2:28" ht="12.7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2:28" ht="12.7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2:28" ht="12.7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2:28" ht="12.7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2:28" ht="12.7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2:28" ht="12.7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2:28" ht="12.7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2:28" ht="12.7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2:28" ht="12.7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2:28" ht="12.7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2:28" ht="12.7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2:28" ht="12.7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2:28" ht="12.7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2:28" ht="12.7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2:28" ht="12.7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2:28" ht="12.7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2:28" ht="12.7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2:28" ht="12.7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2:28" ht="12.7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2:28" ht="12.7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2:28" ht="12.7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2:28" ht="12.7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2:28" ht="12.7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2:28" ht="12.7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2:28" ht="12.7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2:28" ht="12.7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2:28" ht="12.7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2:28" ht="12.7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2:28" ht="12.7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2:28" ht="12.7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2:28" ht="12.7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2:28" ht="12.7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2:28" ht="12.7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2:28" ht="12.7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2:28" ht="12.7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2:28" ht="12.7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2:28" ht="12.7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2:28" ht="12.7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2:28" ht="12.7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2:28" ht="12.7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2:28" ht="12.7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2:28" ht="12.7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2:28" ht="12.7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2:28" ht="12.7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2:28" ht="12.7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2:28" ht="12.7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2:28" ht="12.7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2:28" ht="12.7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2:28" ht="12.7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2:28" ht="12.7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2:28" ht="12.7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2:28" ht="12.7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2:28" ht="12.7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2:28" ht="12.7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2:28" ht="12.7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2:28" ht="12.7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2:28" ht="12.7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2:28" ht="12.7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2:28" ht="12.7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2:28" ht="12.7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2:28" ht="12.7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2:28" ht="12.7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2:28" ht="12.7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2:28" ht="12.7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2:28" ht="12.7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2:28" ht="12.7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2:28" ht="12.7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2:28" ht="12.7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2:28" ht="12.7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2:28" ht="12.7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2:28" ht="12.7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2:28" ht="12.7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2:28" ht="12.7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2:28" ht="12.7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2:28" ht="12.7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2:28" ht="12.7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2:28" ht="12.7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2:28" ht="12.7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spans="2:28" ht="12.7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spans="2:28" ht="12.7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spans="2:28" ht="12.7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spans="2:28" ht="12.7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spans="2:28" ht="12.7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spans="2:28" ht="12.7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spans="2:28" ht="12.7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spans="2:28" ht="12.7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spans="2:28" ht="12.7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spans="2:28" ht="12.7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spans="2:28" ht="12.7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spans="2:28" ht="12.7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spans="2:28" ht="12.7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spans="2:28" ht="12.7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spans="2:28" ht="12.7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spans="2:28" ht="12.7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spans="2:28" ht="12.7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spans="2:28" ht="12.7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spans="2:28" ht="12.7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spans="2:28" ht="12.7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spans="2:28" ht="12.7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spans="2:28" ht="12.7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spans="2:28" ht="12.7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spans="2:28" ht="12.7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spans="2:28" ht="12.7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spans="2:28" ht="12.7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spans="2:28" ht="12.7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spans="2:28" ht="12.7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spans="2:28" ht="12.7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spans="2:28" ht="12.7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spans="2:28" ht="12.7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spans="2:28" ht="12.7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spans="2:28" ht="12.7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spans="2:28" ht="12.7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spans="2:28" ht="12.7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spans="2:28" ht="12.7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spans="2:28" ht="12.7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spans="2:28" ht="12.7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spans="2:28" ht="12.7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spans="2:28" ht="12.7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spans="2:28" ht="12.7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spans="2:28" ht="12.7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spans="2:28" ht="12.7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spans="2:28" ht="12.7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spans="2:28" ht="12.7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spans="2:28" ht="12.7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spans="2:28" ht="12.7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spans="2:28" ht="12.7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spans="2:28" ht="12.7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spans="2:28" ht="12.7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spans="2:28" ht="12.7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spans="2:28" ht="12.7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spans="2:28" ht="12.7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spans="2:28" ht="12.7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spans="2:28" ht="12.7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spans="2:28" ht="12.7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spans="2:28" ht="12.7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spans="2:28" ht="12.7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spans="2:28" ht="12.7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spans="2:28" ht="12.7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spans="2:28" ht="12.7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spans="2:28" ht="12.7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spans="2:28" ht="12.7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spans="2:28" ht="12.7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spans="2:28" ht="12.7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spans="2:28" ht="12.7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spans="2:28" ht="12.7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2:28" ht="12.7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2:28" ht="12.7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2:28" ht="12.7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2:28" ht="12.7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2:28" ht="12.7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2:28" ht="12.7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2:28" ht="12.7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2:28" ht="12.7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2:28" ht="12.7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2:28" ht="12.7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2:28" ht="12.7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2:28" ht="12.75"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2:28" ht="12.75"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2:28" ht="12.75"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2:28" ht="12.75"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2:28" ht="12.75"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2:28" ht="12.75"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2:28" ht="12.75"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2:28" ht="12.75"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2:28" ht="12.75"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2:28" ht="12.75"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2:28" ht="12.75"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2:28" ht="12.75"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2:28" ht="12.75"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2:28" ht="12.75"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2:28" ht="12.75"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2:28" ht="12.75"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2:28" ht="12.75"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2:28" ht="12.75"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2:28" ht="12.75"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spans="2:28" ht="12.75"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spans="2:28" ht="12.75"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spans="2:28" ht="12.75"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spans="2:28" ht="12.75"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spans="2:28" ht="12.75"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spans="2:28" ht="12.75"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spans="2:28" ht="12.75"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spans="2:28" ht="12.75"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spans="2:28" ht="12.75"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spans="2:28" ht="12.75"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2:28" ht="12.75"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2:28" ht="12.75"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spans="2:28" ht="12.75"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spans="2:28" ht="12.75"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spans="2:28" ht="12.75"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spans="2:28" ht="12.75"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spans="2:28" ht="12.75"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spans="2:28" ht="12.75"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spans="2:28" ht="12.75"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spans="2:28" ht="12.75"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spans="2:28" ht="12.75"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spans="2:28" ht="12.75"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spans="2:28" ht="12.75"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spans="2:28" ht="12.75"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spans="2:28" ht="12.75"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spans="2:28" ht="12.75"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spans="2:28" ht="12.75"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2:28" ht="12.75"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2:28" ht="12.75"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spans="2:28" ht="12.75"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spans="2:28" ht="12.75"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spans="2:28" ht="12.75"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2:28" ht="12.75"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2:28" ht="12.75"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2:28" ht="12.75"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2:28" ht="12.75"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spans="2:28" ht="12.75"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spans="2:28" ht="12.75"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spans="2:28" ht="12.75"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spans="2:28" ht="12.75"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spans="2:28" ht="12.75"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spans="2:28" ht="12.75"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spans="2:28" ht="12.75"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spans="2:28" ht="12.75"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2:28" ht="12.75"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spans="2:28" ht="12.75"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spans="2:28" ht="12.75"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spans="2:28" ht="12.75"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spans="2:28" ht="12.75"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spans="2:28" ht="12.75"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spans="2:28" ht="12.75"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spans="2:28" ht="12.75"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spans="2:28" ht="12.75"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spans="2:28" ht="12.75"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spans="2:28" ht="12.75"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spans="2:28" ht="12.75"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spans="2:28" ht="12.75"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spans="2:28" ht="12.75"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spans="2:28" ht="12.75"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2:28" ht="12.75"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2:28" ht="12.75"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spans="2:28" ht="12.75"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spans="2:28" ht="12.75"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spans="2:28" ht="12.75"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spans="2:28" ht="12.75"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spans="2:28" ht="12.75"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spans="2:28" ht="12.75"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spans="2:28" ht="12.75"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spans="2:28" ht="12.75"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spans="2:28" ht="12.75"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spans="2:28" ht="12.75"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spans="2:28" ht="12.75"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2:28" ht="12.75"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spans="2:28" ht="12.75"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spans="2:28" ht="12.75"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spans="2:28" ht="12.75"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spans="2:28" ht="12.75"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spans="2:28" ht="12.75"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spans="2:28" ht="12.75"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spans="2:28" ht="12.75"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spans="2:28" ht="12.75"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spans="2:28" ht="12.75"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spans="2:28" ht="12.75"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spans="2:28" ht="12.75"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spans="2:28" ht="12.75"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spans="2:28" ht="12.75"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spans="2:28" ht="12.75"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spans="2:28" ht="12.75"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spans="2:28" ht="12.75"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spans="2:28" ht="12.75"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spans="2:28" ht="12.75"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spans="2:28" ht="12.75"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spans="2:28" ht="12.75"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spans="2:28" ht="12.75"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spans="2:28" ht="12.75"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spans="2:28" ht="12.75"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spans="2:28" ht="12.75"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spans="2:28" ht="12.75"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spans="2:28" ht="12.75"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spans="2:28" ht="12.75"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spans="2:28" ht="12.75"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spans="2:28" ht="12.75"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spans="2:28" ht="12.75"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spans="2:28" ht="12.75"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spans="2:28" ht="12.75"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spans="2:28" ht="12.75"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spans="2:28" ht="12.75"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spans="2:28" ht="12.75"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spans="2:28" ht="12.75"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spans="2:28" ht="12.75"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spans="2:28" ht="12.75"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spans="2:28" ht="12.75"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spans="2:28" ht="12.75"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spans="2:28" ht="12.75"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spans="2:28" ht="12.75"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spans="2:28" ht="12.75"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spans="2:28" ht="12.75"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spans="2:28" ht="12.75"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spans="2:28" ht="12.75"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spans="2:28" ht="12.75"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spans="2:28" ht="12.75"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spans="2:28" ht="12.75"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spans="2:28" ht="12.75"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spans="2:28" ht="12.75"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spans="2:28" ht="12.75"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spans="2:28" ht="12.75"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spans="2:28" ht="12.75"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spans="2:28" ht="12.75"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spans="2:28" ht="12.75"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spans="2:28" ht="12.75"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spans="2:28" ht="12.75"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spans="2:28" ht="12.75"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spans="2:28" ht="12.75"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spans="2:28" ht="12.75"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spans="2:28" ht="12.75"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spans="2:28" ht="12.75"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spans="2:28" ht="12.75"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spans="2:28" ht="12.75"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spans="2:28" ht="12.75"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spans="2:28" ht="12.75"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spans="2:28" ht="12.75"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spans="2:28" ht="12.75"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spans="2:28" ht="12.75"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spans="2:28" ht="12.75"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spans="2:28" ht="12.75"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spans="2:28" ht="12.75"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spans="2:28" ht="12.75"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spans="2:28" ht="12.75"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spans="2:28" ht="12.75"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spans="2:28" ht="12.75"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spans="2:28" ht="12.75"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spans="2:28" ht="12.75"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spans="2:28" ht="12.75"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spans="2:28" ht="12.75"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spans="2:28" ht="12.75"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spans="2:28" ht="12.75"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spans="2:28" ht="12.75"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spans="2:28" ht="12.75"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spans="2:28" ht="12.75"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spans="2:28" ht="12.75"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spans="2:28" ht="12.75"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spans="2:28" ht="12.75"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spans="2:28" ht="12.75"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spans="2:28" ht="12.75"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spans="2:28" ht="12.75"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spans="2:28" ht="12.75"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spans="2:28" ht="12.75"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spans="2:28" ht="12.75"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spans="2:28" ht="12.75"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spans="2:28" ht="12.75"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spans="2:28" ht="12.75"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spans="2:28" ht="12.75"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spans="2:28" ht="12.75"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spans="2:28" ht="12.75"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spans="2:28" ht="12.75"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spans="2:28" ht="12.75"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spans="2:28" ht="12.75"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spans="2:28" ht="12.75"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spans="2:28" ht="12.75"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spans="2:28" ht="12.75"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spans="2:28" ht="12.75"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spans="2:28" ht="12.75"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spans="2:28" ht="12.75"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spans="2:28" ht="12.75"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spans="2:28" ht="12.75"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spans="2:28" ht="12.75"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spans="2:28" ht="12.75"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spans="2:28" ht="12.75"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spans="2:28" ht="12.75"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spans="2:28" ht="12.75"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spans="2:28" ht="12.75"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spans="2:28" ht="12.75"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spans="2:28" ht="12.75"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spans="2:28" ht="12.75"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spans="2:28" ht="12.75"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spans="2:28" ht="12.75"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spans="2:28" ht="12.75"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spans="2:28" ht="12.75"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spans="2:28" ht="12.75"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spans="2:28" ht="12.75"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spans="2:28" ht="12.75"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spans="2:28" ht="12.75"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spans="2:28" ht="12.75"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spans="2:28" ht="12.75"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spans="2:28" ht="12.75"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spans="2:28" ht="12.75"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spans="2:28" ht="12.75"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spans="2:28" ht="12.75"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spans="2:28" ht="12.75"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spans="2:28" ht="12.75"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spans="2:28" ht="12.75"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spans="2:28" ht="12.75"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spans="2:28" ht="12.75"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spans="2:28" ht="12.75"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spans="2:28" ht="12.75"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spans="2:28" ht="12.75"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spans="2:28" ht="12.75"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spans="2:28" ht="12.75"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spans="2:28" ht="12.75"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spans="2:28" ht="12.75"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spans="2:28" ht="12.75"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spans="2:28" ht="12.75"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spans="2:28" ht="12.75"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spans="2:28" ht="12.75"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spans="2:28" ht="12.75"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spans="2:28" ht="12.75"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spans="2:28" ht="12.75"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spans="2:28" ht="12.75"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spans="2:28" ht="12.75"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spans="2:28" ht="12.75"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spans="2:28" ht="12.75"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spans="2:28" ht="12.75"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spans="2:28" ht="12.75"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spans="2:28" ht="12.75"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spans="2:28" ht="12.75"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spans="2:28" ht="12.75"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spans="2:28" ht="12.75"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spans="2:28" ht="12.75"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spans="2:28" ht="12.75"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spans="2:28" ht="12.75"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spans="2:28" ht="12.75"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spans="2:28" ht="12.75"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spans="2:28" ht="12.75"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spans="2:28" ht="12.75"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spans="2:28" ht="12.75"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spans="2:28" ht="12.75"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spans="2:28" ht="12.75"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spans="2:28" ht="12.75"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spans="2:28" ht="12.75"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spans="2:28" ht="12.75"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spans="2:28" ht="12.75"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spans="2:28" ht="12.75"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spans="2:28" ht="12.75"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spans="2:28" ht="12.75"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spans="2:28" ht="12.75"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spans="2:28" ht="12.75"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spans="2:28" ht="12.75"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spans="2:28" ht="12.75"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spans="2:28" ht="12.75"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spans="2:28" ht="12.75"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spans="2:28" ht="12.75"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spans="2:28" ht="12.75"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spans="2:28" ht="12.75"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spans="2:28" ht="12.75"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spans="2:28" ht="12.75"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spans="2:28" ht="12.75"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spans="2:28" ht="12.75"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spans="2:28" ht="12.75"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spans="2:28" ht="12.75"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spans="2:28" ht="12.75"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spans="2:28" ht="12.75"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spans="2:28" ht="12.75"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spans="2:28" ht="12.75"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spans="2:28" ht="12.75"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spans="2:28" ht="12.75"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spans="2:28" ht="12.75"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spans="2:28" ht="12.75"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spans="2:28" ht="12.75"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spans="2:28" ht="12.75"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spans="2:28" ht="12.75"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spans="2:28" ht="12.75"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spans="2:28" ht="12.75"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spans="2:28" ht="12.75"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spans="2:28" ht="12.75"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spans="2:28" ht="12.75"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spans="2:28" ht="12.75"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spans="2:28" ht="12.75"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spans="2:28" ht="12.75"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spans="2:28" ht="12.75"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spans="2:28" ht="12.75"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spans="2:28" ht="12.75"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spans="2:28" ht="12.75"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spans="2:28" ht="12.75"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spans="2:28" ht="12.75"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spans="2:28" ht="12.75"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spans="2:28" ht="12.75"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spans="2:28" ht="12.75"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spans="2:28" ht="12.75"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spans="2:28" ht="12.75"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spans="2:28" ht="12.75"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spans="2:28" ht="12.75"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spans="2:28" ht="12.75"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spans="2:28" ht="12.75"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spans="2:28" ht="12.75"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spans="2:28" ht="12.75"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spans="2:28" ht="12.75"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spans="2:28" ht="12.75"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spans="2:28" ht="12.75"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spans="2:28" ht="12.75"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spans="2:28" ht="12.75"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spans="2:28" ht="12.75"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spans="2:28" ht="12.75"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spans="2:28" ht="12.75"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spans="2:28" ht="12.75"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spans="2:28" ht="12.75"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spans="2:28" ht="12.75"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spans="2:28" ht="12.75"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spans="2:28" ht="12.75"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spans="2:28" ht="12.75"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spans="2:28" ht="12.75"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spans="2:28" ht="12.75"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spans="2:28" ht="12.75"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spans="2:28" ht="12.75"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spans="2:28" ht="12.75"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spans="2:28" ht="12.75"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spans="2:28" ht="12.75"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spans="2:28" ht="12.75"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spans="2:28" ht="12.75"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spans="2:28" ht="12.75"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spans="2:28" ht="12.75"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spans="2:28" ht="12.75"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spans="2:28" ht="12.75"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spans="2:28" ht="12.75"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spans="2:28" ht="12.75"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spans="2:28" ht="12.75"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spans="2:28" ht="12.75"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spans="2:28" ht="12.75"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spans="2:28" ht="12.75"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spans="2:28" ht="12.75"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spans="2:28" ht="12.75"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spans="2:28" ht="12.75"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spans="2:28" ht="12.75"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spans="2:28" ht="12.75"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spans="2:28" ht="12.75"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spans="2:28" ht="12.75"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spans="2:28" ht="12.75"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spans="2:28" ht="12.75"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spans="2:28" ht="12.75"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spans="2:28" ht="12.75"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spans="2:28" ht="12.75"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spans="2:28" ht="12.75"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spans="2:28" ht="12.75"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spans="2:28" ht="12.75"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spans="2:28" ht="12.75"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spans="2:28" ht="12.75"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spans="2:28" ht="12.75"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spans="2:28" ht="12.75"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spans="2:28" ht="12.75"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spans="2:28" ht="12.75"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spans="2:28" ht="12.75"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spans="2:28" ht="12.75"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spans="2:28" ht="12.75"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spans="2:28" ht="12.75"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spans="2:28" ht="12.75"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spans="2:28" ht="12.75"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spans="2:28" ht="12.75"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spans="2:28" ht="12.75"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spans="2:28" ht="12.75"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spans="2:28" ht="12.75"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spans="2:28" ht="12.75"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spans="2:28" ht="12.75"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spans="2:28" ht="12.75"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spans="2:28" ht="12.75"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spans="2:28" ht="12.75"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spans="2:28" ht="12.75"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spans="2:28" ht="12.75"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spans="2:28" ht="12.75"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spans="2:28" ht="12.75"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spans="2:28" ht="12.75"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spans="2:28" ht="12.75"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spans="2:28" ht="12.75"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spans="2:28" ht="12.75"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spans="2:28" ht="12.75"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spans="2:28" ht="12.75"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spans="2:28" ht="12.75"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spans="2:28" ht="12.75"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spans="2:28" ht="12.75"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spans="2:28" ht="12.75"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spans="2:28" ht="12.75"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spans="2:28" ht="12.75"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spans="2:28" ht="12.75"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spans="2:28" ht="12.75"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spans="2:28" ht="12.75"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spans="2:28" ht="12.75"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spans="2:28" ht="12.75"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spans="2:28" ht="12.75"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spans="2:28" ht="12.75"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spans="2:28" ht="12.75"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spans="2:28" ht="12.75"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spans="2:28" ht="12.75"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spans="2:28" ht="12.75"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spans="2:28" ht="12.75"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spans="2:28" ht="12.75"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spans="2:28" ht="12.75"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spans="2:28" ht="12.75"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spans="2:28" ht="12.75"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spans="2:28" ht="12.75"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spans="2:28" ht="12.75"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spans="2:28" ht="12.75"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spans="2:28" ht="12.75"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spans="2:28" ht="12.75"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spans="2:28" ht="12.75"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spans="2:28" ht="12.75"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spans="2:28" ht="12.75"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spans="2:28" ht="12.75"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spans="2:28" ht="12.75"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spans="2:28" ht="12.75"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spans="2:28" ht="12.75"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spans="2:28" ht="12.75"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spans="2:28" ht="12.75"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spans="2:28" ht="12.75"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spans="2:28" ht="12.75"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spans="2:28" ht="12.75"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spans="2:28" ht="12.75"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spans="2:28" ht="12.75"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spans="2:28" ht="12.75"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spans="2:28" ht="12.75"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spans="2:28" ht="12.75"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spans="2:28" ht="12.75"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spans="2:28" ht="12.75"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spans="2:28" ht="12.75"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spans="2:28" ht="12.75"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spans="2:28" ht="12.75"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spans="2:28" ht="12.75"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spans="2:28" ht="12.75"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spans="2:28" ht="12.75"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spans="2:28" ht="12.75"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spans="2:28" ht="12.75"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spans="2:28" ht="12.75"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spans="2:28" ht="12.75"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spans="2:28" ht="12.75"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spans="2:28" ht="12.75"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spans="2:28" ht="12.75"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spans="2:28" ht="12.75"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spans="2:28" ht="12.75"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spans="2:28" ht="12.75"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spans="2:28" ht="12.75"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spans="2:28" ht="12.75"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spans="2:28" ht="12.75"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spans="2:28" ht="12.75"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spans="2:28" ht="12.75"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spans="2:28" ht="12.75"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spans="2:28" ht="12.75"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spans="2:28" ht="12.75"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spans="2:28" ht="12.75"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spans="2:28" ht="12.75"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spans="2:28" ht="12.75"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spans="2:28" ht="12.75"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spans="2:28" ht="12.75"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spans="2:28" ht="12.75"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spans="2:28" ht="12.75"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spans="2:28" ht="12.75"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spans="2:28" ht="12.75"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spans="2:28" ht="12.75"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spans="2:28" ht="12.75"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spans="2:28" ht="12.75"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spans="2:28" ht="12.75"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spans="2:28" ht="12.75"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spans="2:28" ht="12.75"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spans="2:28" ht="12.75"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spans="2:28" ht="12.75"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spans="2:28" ht="12.75"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spans="2:28" ht="12.75"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spans="2:28" ht="12.75"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spans="2:28" ht="12.75"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spans="2:28" ht="12.75"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spans="2:28" ht="12.75"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spans="2:28" ht="12.75"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spans="2:28" ht="12.75"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spans="2:28" ht="12.75"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 spans="2:28" ht="12.75"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 spans="2:28" ht="12.75"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 spans="2:28" ht="12.75"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 spans="2:28" ht="12.75"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 spans="2:28" ht="12.75"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 spans="2:28" ht="12.75"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 spans="2:28" ht="12.75"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 spans="2:28" ht="12.75"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 spans="2:28" ht="12.75"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 spans="2:28" ht="12.75"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 spans="2:28" ht="12.75"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 spans="2:28" ht="12.75"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 spans="2:28" ht="12.75"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 spans="2:28" ht="12.75"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 spans="2:28" ht="12.75"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 spans="2:28" ht="12.75"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 spans="2:28" ht="12.75"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 spans="2:28" ht="12.75"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 spans="2:28" ht="12.75"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 spans="2:28" ht="12.75"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 spans="2:28" ht="12.75"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  <row r="996" spans="2:28" ht="12.75"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</row>
    <row r="997" spans="2:28" ht="12.75"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</row>
    <row r="998" spans="2:28" ht="12.75"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</row>
    <row r="999" spans="2:28" ht="12.75"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</row>
    <row r="1000" spans="2:28" ht="12.75"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</row>
  </sheetData>
  <mergeCells count="26">
    <mergeCell ref="K7:L7"/>
    <mergeCell ref="Q7:R7"/>
    <mergeCell ref="AA7:AB7"/>
    <mergeCell ref="O7:P7"/>
    <mergeCell ref="A34:A44"/>
    <mergeCell ref="A9:A18"/>
    <mergeCell ref="A7:A8"/>
    <mergeCell ref="A19:A24"/>
    <mergeCell ref="A25:A33"/>
    <mergeCell ref="S7:T7"/>
    <mergeCell ref="U7:V7"/>
    <mergeCell ref="Y7:Z7"/>
    <mergeCell ref="W7:X7"/>
    <mergeCell ref="M7:N7"/>
    <mergeCell ref="A57:A65"/>
    <mergeCell ref="A45:A56"/>
    <mergeCell ref="A66:A87"/>
    <mergeCell ref="A88:A96"/>
    <mergeCell ref="A98:A102"/>
    <mergeCell ref="A1:B1"/>
    <mergeCell ref="A2:B2"/>
    <mergeCell ref="I7:J7"/>
    <mergeCell ref="G7:H7"/>
    <mergeCell ref="C7:D7"/>
    <mergeCell ref="B7:B8"/>
    <mergeCell ref="E7:F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004"/>
  <sheetViews>
    <sheetView workbookViewId="0" xr3:uid="{842E5F09-E766-5B8D-85AF-A39847EA96FD}"/>
  </sheetViews>
  <sheetFormatPr defaultColWidth="17.28515625" defaultRowHeight="15" customHeight="1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>
      <c r="A1" s="102" t="s">
        <v>0</v>
      </c>
      <c r="B1" s="9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"/>
      <c r="AB1" s="2"/>
      <c r="AC1" s="3"/>
      <c r="AD1" s="3"/>
      <c r="AE1" s="3"/>
    </row>
    <row r="2" spans="1:31" ht="15.75" customHeight="1">
      <c r="A2" s="102"/>
      <c r="B2" s="9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2"/>
      <c r="AA2" s="2"/>
      <c r="AB2" s="2"/>
      <c r="AC2" s="3"/>
      <c r="AD2" s="3"/>
      <c r="AE2" s="3"/>
    </row>
    <row r="3" spans="1:31" ht="15.75" customHeight="1">
      <c r="A3" s="85" t="s">
        <v>1</v>
      </c>
      <c r="B3" s="1"/>
      <c r="C3" s="1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2"/>
      <c r="AA3" s="2"/>
      <c r="AB3" s="2"/>
      <c r="AC3" s="3"/>
      <c r="AD3" s="3"/>
      <c r="AE3" s="3"/>
    </row>
    <row r="4" spans="1:31" ht="15.75" customHeight="1">
      <c r="A4" s="85" t="s">
        <v>2</v>
      </c>
      <c r="B4" s="1" t="s">
        <v>130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2"/>
      <c r="AA4" s="2"/>
      <c r="AB4" s="2"/>
      <c r="AC4" s="3"/>
      <c r="AD4" s="3"/>
      <c r="AE4" s="3"/>
    </row>
    <row r="5" spans="1:31" ht="15.75" customHeight="1">
      <c r="A5" s="85" t="s">
        <v>4</v>
      </c>
      <c r="B5" s="1" t="s">
        <v>131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"/>
      <c r="Z5" s="2"/>
      <c r="AA5" s="2"/>
      <c r="AB5" s="2"/>
      <c r="AC5" s="3"/>
      <c r="AD5" s="3"/>
      <c r="AE5" s="3"/>
    </row>
    <row r="6" spans="1:31" ht="15.75" customHeight="1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2"/>
      <c r="Z6" s="2"/>
      <c r="AA6" s="2"/>
      <c r="AB6" s="2"/>
      <c r="AC6" s="3"/>
      <c r="AD6" s="3"/>
      <c r="AE6" s="3"/>
    </row>
    <row r="7" spans="1:31" ht="15.75" customHeight="1">
      <c r="A7" s="93" t="s">
        <v>6</v>
      </c>
      <c r="B7" s="94" t="s">
        <v>7</v>
      </c>
      <c r="C7" s="87" t="s">
        <v>8</v>
      </c>
      <c r="D7" s="103"/>
      <c r="E7" s="87" t="s">
        <v>9</v>
      </c>
      <c r="F7" s="103"/>
      <c r="G7" s="87" t="s">
        <v>10</v>
      </c>
      <c r="H7" s="103"/>
      <c r="I7" s="87" t="s">
        <v>11</v>
      </c>
      <c r="J7" s="103"/>
      <c r="K7" s="87" t="s">
        <v>12</v>
      </c>
      <c r="L7" s="103"/>
      <c r="M7" s="87" t="s">
        <v>13</v>
      </c>
      <c r="N7" s="103"/>
      <c r="O7" s="87" t="s">
        <v>14</v>
      </c>
      <c r="P7" s="103"/>
      <c r="Q7" s="87" t="s">
        <v>15</v>
      </c>
      <c r="R7" s="103"/>
      <c r="S7" s="87" t="s">
        <v>16</v>
      </c>
      <c r="T7" s="103"/>
      <c r="U7" s="87" t="s">
        <v>17</v>
      </c>
      <c r="V7" s="103"/>
      <c r="W7" s="87" t="s">
        <v>18</v>
      </c>
      <c r="X7" s="103"/>
      <c r="Y7" s="87" t="s">
        <v>19</v>
      </c>
      <c r="Z7" s="103"/>
      <c r="AA7" s="87" t="s">
        <v>20</v>
      </c>
      <c r="AB7" s="103"/>
      <c r="AC7" s="3"/>
      <c r="AD7" s="3"/>
      <c r="AE7" s="3"/>
    </row>
    <row r="8" spans="1:31" ht="15.75" customHeight="1">
      <c r="A8" s="104"/>
      <c r="B8" s="92"/>
      <c r="C8" s="5" t="s">
        <v>21</v>
      </c>
      <c r="D8" s="6" t="s">
        <v>22</v>
      </c>
      <c r="E8" s="5" t="s">
        <v>21</v>
      </c>
      <c r="F8" s="6" t="s">
        <v>22</v>
      </c>
      <c r="G8" s="5" t="s">
        <v>21</v>
      </c>
      <c r="H8" s="6" t="s">
        <v>22</v>
      </c>
      <c r="I8" s="5" t="s">
        <v>21</v>
      </c>
      <c r="J8" s="6" t="s">
        <v>22</v>
      </c>
      <c r="K8" s="5" t="s">
        <v>21</v>
      </c>
      <c r="L8" s="6" t="s">
        <v>22</v>
      </c>
      <c r="M8" s="5" t="s">
        <v>21</v>
      </c>
      <c r="N8" s="6" t="s">
        <v>22</v>
      </c>
      <c r="O8" s="5" t="s">
        <v>21</v>
      </c>
      <c r="P8" s="6" t="s">
        <v>22</v>
      </c>
      <c r="Q8" s="5" t="s">
        <v>21</v>
      </c>
      <c r="R8" s="6" t="s">
        <v>22</v>
      </c>
      <c r="S8" s="5" t="s">
        <v>21</v>
      </c>
      <c r="T8" s="6" t="s">
        <v>22</v>
      </c>
      <c r="U8" s="5" t="s">
        <v>21</v>
      </c>
      <c r="V8" s="6" t="s">
        <v>22</v>
      </c>
      <c r="W8" s="5" t="s">
        <v>21</v>
      </c>
      <c r="X8" s="6" t="s">
        <v>22</v>
      </c>
      <c r="Y8" s="5" t="s">
        <v>21</v>
      </c>
      <c r="Z8" s="6" t="s">
        <v>22</v>
      </c>
      <c r="AA8" s="8" t="s">
        <v>21</v>
      </c>
      <c r="AB8" s="9" t="s">
        <v>22</v>
      </c>
      <c r="AC8" s="3"/>
      <c r="AD8" s="3"/>
      <c r="AE8" s="3"/>
    </row>
    <row r="9" spans="1:31" ht="15.75" customHeight="1">
      <c r="A9" s="91" t="s">
        <v>23</v>
      </c>
      <c r="B9" s="10" t="s">
        <v>24</v>
      </c>
      <c r="C9" s="74"/>
      <c r="D9" s="13">
        <v>1.5</v>
      </c>
      <c r="E9" s="74"/>
      <c r="F9" s="13">
        <v>3</v>
      </c>
      <c r="G9" s="74"/>
      <c r="H9" s="13">
        <v>3</v>
      </c>
      <c r="I9" s="74"/>
      <c r="J9" s="13"/>
      <c r="K9" s="74"/>
      <c r="L9" s="13">
        <v>3</v>
      </c>
      <c r="M9" s="74"/>
      <c r="N9" s="13"/>
      <c r="O9" s="74"/>
      <c r="P9" s="13"/>
      <c r="Q9" s="74"/>
      <c r="R9" s="13"/>
      <c r="S9" s="74"/>
      <c r="T9" s="13">
        <v>3</v>
      </c>
      <c r="U9" s="74"/>
      <c r="V9" s="13"/>
      <c r="W9" s="74"/>
      <c r="X9" s="13">
        <v>3</v>
      </c>
      <c r="Y9" s="74"/>
      <c r="Z9" s="13">
        <v>3</v>
      </c>
      <c r="AA9" s="74"/>
      <c r="AB9" s="13">
        <v>3</v>
      </c>
      <c r="AC9" s="3"/>
      <c r="AD9" s="3"/>
      <c r="AE9" s="3"/>
    </row>
    <row r="10" spans="1:31" ht="15.75" customHeight="1">
      <c r="A10" s="105"/>
      <c r="B10" s="12" t="s">
        <v>25</v>
      </c>
      <c r="C10" s="75"/>
      <c r="D10" s="72"/>
      <c r="E10" s="75"/>
      <c r="F10" s="72"/>
      <c r="G10" s="75"/>
      <c r="H10" s="72"/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>
        <v>1</v>
      </c>
      <c r="U10" s="75"/>
      <c r="V10" s="72"/>
      <c r="W10" s="75"/>
      <c r="X10" s="72">
        <v>1</v>
      </c>
      <c r="Y10" s="75"/>
      <c r="Z10" s="72">
        <v>4</v>
      </c>
      <c r="AA10" s="75"/>
      <c r="AB10" s="72">
        <v>3.5</v>
      </c>
      <c r="AC10" s="3"/>
      <c r="AD10" s="3"/>
      <c r="AE10" s="3"/>
    </row>
    <row r="11" spans="1:31" ht="15.75" customHeight="1">
      <c r="A11" s="105"/>
      <c r="B11" s="12" t="s">
        <v>26</v>
      </c>
      <c r="C11" s="75"/>
      <c r="D11" s="72"/>
      <c r="E11" s="75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>
        <v>6</v>
      </c>
      <c r="U11" s="75"/>
      <c r="V11" s="72"/>
      <c r="W11" s="75"/>
      <c r="X11" s="72">
        <v>6</v>
      </c>
      <c r="Y11" s="75"/>
      <c r="Z11" s="72">
        <v>2</v>
      </c>
      <c r="AA11" s="75"/>
      <c r="AB11" s="72"/>
      <c r="AC11" s="3"/>
      <c r="AD11" s="3"/>
      <c r="AE11" s="3"/>
    </row>
    <row r="12" spans="1:31" ht="15.75" customHeight="1">
      <c r="A12" s="105"/>
      <c r="B12" s="12" t="s">
        <v>28</v>
      </c>
      <c r="C12" s="75"/>
      <c r="D12" s="72"/>
      <c r="E12" s="75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/>
      <c r="Y12" s="75"/>
      <c r="Z12" s="72"/>
      <c r="AA12" s="75"/>
      <c r="AB12" s="72"/>
      <c r="AC12" s="3"/>
      <c r="AD12" s="3"/>
      <c r="AE12" s="3"/>
    </row>
    <row r="13" spans="1:31" ht="15.75" customHeight="1">
      <c r="A13" s="105"/>
      <c r="B13" s="12" t="s">
        <v>29</v>
      </c>
      <c r="C13" s="75"/>
      <c r="D13" s="72"/>
      <c r="E13" s="75"/>
      <c r="F13" s="72"/>
      <c r="G13" s="75"/>
      <c r="H13" s="72"/>
      <c r="I13" s="75"/>
      <c r="J13" s="72"/>
      <c r="K13" s="75"/>
      <c r="L13" s="72"/>
      <c r="M13" s="75"/>
      <c r="N13" s="72"/>
      <c r="O13" s="75"/>
      <c r="P13" s="72"/>
      <c r="Q13" s="75"/>
      <c r="R13" s="72"/>
      <c r="S13" s="75"/>
      <c r="T13" s="72"/>
      <c r="U13" s="75"/>
      <c r="V13" s="72"/>
      <c r="W13" s="75"/>
      <c r="X13" s="72"/>
      <c r="Y13" s="75"/>
      <c r="Z13" s="72"/>
      <c r="AA13" s="75"/>
      <c r="AB13" s="72"/>
      <c r="AC13" s="3"/>
      <c r="AD13" s="3"/>
      <c r="AE13" s="3"/>
    </row>
    <row r="14" spans="1:31" ht="15.75" customHeight="1">
      <c r="A14" s="105"/>
      <c r="B14" s="12" t="s">
        <v>30</v>
      </c>
      <c r="C14" s="75"/>
      <c r="D14" s="72"/>
      <c r="E14" s="75"/>
      <c r="F14" s="72"/>
      <c r="G14" s="75"/>
      <c r="H14" s="72"/>
      <c r="I14" s="75"/>
      <c r="J14" s="72"/>
      <c r="K14" s="75"/>
      <c r="L14" s="72"/>
      <c r="M14" s="75"/>
      <c r="N14" s="72"/>
      <c r="O14" s="75"/>
      <c r="P14" s="72"/>
      <c r="Q14" s="75"/>
      <c r="R14" s="72"/>
      <c r="S14" s="75"/>
      <c r="T14" s="72"/>
      <c r="U14" s="75"/>
      <c r="V14" s="72"/>
      <c r="W14" s="75"/>
      <c r="X14" s="72"/>
      <c r="Y14" s="75"/>
      <c r="Z14" s="72"/>
      <c r="AA14" s="75"/>
      <c r="AB14" s="72">
        <v>6</v>
      </c>
      <c r="AC14" s="3"/>
      <c r="AD14" s="3"/>
      <c r="AE14" s="3"/>
    </row>
    <row r="15" spans="1:31" ht="15.75" customHeight="1">
      <c r="A15" s="105"/>
      <c r="B15" s="12" t="s">
        <v>31</v>
      </c>
      <c r="C15" s="75"/>
      <c r="D15" s="72"/>
      <c r="E15" s="75"/>
      <c r="F15" s="72"/>
      <c r="G15" s="75"/>
      <c r="H15" s="72"/>
      <c r="I15" s="75"/>
      <c r="J15" s="72"/>
      <c r="K15" s="75"/>
      <c r="L15" s="72"/>
      <c r="M15" s="75"/>
      <c r="N15" s="72"/>
      <c r="O15" s="75"/>
      <c r="P15" s="72"/>
      <c r="Q15" s="75"/>
      <c r="R15" s="72"/>
      <c r="S15" s="75"/>
      <c r="T15" s="72"/>
      <c r="U15" s="75"/>
      <c r="V15" s="72"/>
      <c r="W15" s="75"/>
      <c r="X15" s="72"/>
      <c r="Y15" s="75"/>
      <c r="Z15" s="72"/>
      <c r="AA15" s="75"/>
      <c r="AB15" s="72"/>
      <c r="AC15" s="3"/>
      <c r="AD15" s="3"/>
      <c r="AE15" s="3"/>
    </row>
    <row r="16" spans="1:31" ht="15.75" customHeight="1">
      <c r="A16" s="105"/>
      <c r="B16" s="12" t="s">
        <v>32</v>
      </c>
      <c r="C16" s="75"/>
      <c r="D16" s="72"/>
      <c r="E16" s="75"/>
      <c r="F16" s="72"/>
      <c r="G16" s="75"/>
      <c r="H16" s="72"/>
      <c r="I16" s="75"/>
      <c r="J16" s="72"/>
      <c r="K16" s="75"/>
      <c r="L16" s="72"/>
      <c r="M16" s="75"/>
      <c r="N16" s="72"/>
      <c r="O16" s="75"/>
      <c r="P16" s="72"/>
      <c r="Q16" s="75"/>
      <c r="R16" s="72"/>
      <c r="S16" s="75"/>
      <c r="T16" s="72">
        <v>1</v>
      </c>
      <c r="U16" s="75"/>
      <c r="V16" s="72"/>
      <c r="W16" s="75"/>
      <c r="X16" s="72"/>
      <c r="Y16" s="75"/>
      <c r="Z16" s="72"/>
      <c r="AA16" s="75"/>
      <c r="AB16" s="72"/>
      <c r="AC16" s="3"/>
      <c r="AD16" s="3"/>
      <c r="AE16" s="3"/>
    </row>
    <row r="17" spans="1:31" ht="15.75" customHeight="1">
      <c r="A17" s="105"/>
      <c r="B17" s="12" t="s">
        <v>33</v>
      </c>
      <c r="C17" s="75"/>
      <c r="D17" s="72"/>
      <c r="E17" s="75"/>
      <c r="F17" s="72"/>
      <c r="G17" s="75"/>
      <c r="H17" s="72"/>
      <c r="I17" s="75"/>
      <c r="J17" s="72"/>
      <c r="K17" s="75"/>
      <c r="L17" s="72"/>
      <c r="M17" s="75"/>
      <c r="N17" s="72"/>
      <c r="O17" s="75"/>
      <c r="P17" s="72"/>
      <c r="Q17" s="75"/>
      <c r="R17" s="72"/>
      <c r="S17" s="75"/>
      <c r="T17" s="72"/>
      <c r="U17" s="75"/>
      <c r="V17" s="72"/>
      <c r="W17" s="75"/>
      <c r="X17" s="72">
        <v>2</v>
      </c>
      <c r="Y17" s="75"/>
      <c r="Z17" s="72">
        <v>2</v>
      </c>
      <c r="AA17" s="75"/>
      <c r="AB17" s="72"/>
      <c r="AC17" s="3"/>
      <c r="AD17" s="3"/>
      <c r="AE17" s="3"/>
    </row>
    <row r="18" spans="1:31" ht="15.75" customHeight="1">
      <c r="A18" s="104"/>
      <c r="B18" s="12" t="s">
        <v>34</v>
      </c>
      <c r="C18" s="75"/>
      <c r="D18" s="72"/>
      <c r="E18" s="75"/>
      <c r="F18" s="72"/>
      <c r="G18" s="75"/>
      <c r="H18" s="72"/>
      <c r="I18" s="75"/>
      <c r="J18" s="72"/>
      <c r="K18" s="75"/>
      <c r="L18" s="72"/>
      <c r="M18" s="75"/>
      <c r="N18" s="72"/>
      <c r="O18" s="75"/>
      <c r="P18" s="72"/>
      <c r="Q18" s="75"/>
      <c r="R18" s="72"/>
      <c r="S18" s="75"/>
      <c r="T18" s="72"/>
      <c r="U18" s="75"/>
      <c r="V18" s="72">
        <v>1.5</v>
      </c>
      <c r="W18" s="75"/>
      <c r="X18" s="72"/>
      <c r="Y18" s="75"/>
      <c r="Z18" s="72"/>
      <c r="AA18" s="75"/>
      <c r="AB18" s="72"/>
      <c r="AC18" s="3"/>
      <c r="AD18" s="3"/>
      <c r="AE18" s="3"/>
    </row>
    <row r="19" spans="1:31" ht="15.75" customHeight="1">
      <c r="A19" s="90" t="s">
        <v>37</v>
      </c>
      <c r="B19" s="18" t="s">
        <v>38</v>
      </c>
      <c r="C19" s="20"/>
      <c r="D19" s="21"/>
      <c r="E19" s="20"/>
      <c r="F19" s="21"/>
      <c r="G19" s="20"/>
      <c r="H19" s="21"/>
      <c r="I19" s="20"/>
      <c r="J19" s="21"/>
      <c r="K19" s="20"/>
      <c r="L19" s="21"/>
      <c r="M19" s="20"/>
      <c r="N19" s="21"/>
      <c r="O19" s="20"/>
      <c r="P19" s="21"/>
      <c r="Q19" s="20"/>
      <c r="R19" s="21"/>
      <c r="S19" s="20"/>
      <c r="T19" s="21"/>
      <c r="U19" s="20"/>
      <c r="V19" s="21"/>
      <c r="W19" s="20"/>
      <c r="X19" s="21"/>
      <c r="Y19" s="20"/>
      <c r="Z19" s="21"/>
      <c r="AA19" s="77"/>
      <c r="AB19" s="78"/>
      <c r="AC19" s="3"/>
      <c r="AD19" s="15" t="s">
        <v>21</v>
      </c>
      <c r="AE19" s="15" t="s">
        <v>22</v>
      </c>
    </row>
    <row r="20" spans="1:31" ht="15.75" customHeight="1">
      <c r="A20" s="107"/>
      <c r="B20" s="18" t="s">
        <v>39</v>
      </c>
      <c r="C20" s="20"/>
      <c r="D20" s="21"/>
      <c r="E20" s="20"/>
      <c r="F20" s="21">
        <v>2</v>
      </c>
      <c r="G20" s="20"/>
      <c r="H20" s="21"/>
      <c r="I20" s="20"/>
      <c r="J20" s="21"/>
      <c r="K20" s="20"/>
      <c r="L20" s="21"/>
      <c r="M20" s="20"/>
      <c r="N20" s="21"/>
      <c r="O20" s="20"/>
      <c r="P20" s="21"/>
      <c r="Q20" s="20"/>
      <c r="R20" s="21"/>
      <c r="S20" s="20"/>
      <c r="T20" s="21"/>
      <c r="U20" s="20"/>
      <c r="V20" s="21"/>
      <c r="W20" s="20"/>
      <c r="X20" s="21"/>
      <c r="Y20" s="20"/>
      <c r="Z20" s="21"/>
      <c r="AA20" s="77"/>
      <c r="AB20" s="78"/>
      <c r="AC20" s="16" t="s">
        <v>36</v>
      </c>
      <c r="AD20" s="3">
        <f>SUM(AA9:AA20,W9:W20,U9:U20,S9:S20,Q9:Q20,Y9:Y20,O9:O20,M9:M20,K9:K20,I9:I20,G9:G20,E9:E20,C9:C20)</f>
        <v>0</v>
      </c>
      <c r="AE20" s="3">
        <f>SUM(AB9:AB20,Z9:Z20,X9:X20,V9:V20,T9:T20,R9:R20,P9:P20,N9:N20,L9:L20,J9:J20,H9:H20,F9:F20,D9:D20)</f>
        <v>60.5</v>
      </c>
    </row>
    <row r="21" spans="1:31" ht="15.75" customHeight="1">
      <c r="A21" s="107"/>
      <c r="B21" s="18" t="s">
        <v>40</v>
      </c>
      <c r="C21" s="20"/>
      <c r="D21" s="21"/>
      <c r="E21" s="20"/>
      <c r="F21" s="21"/>
      <c r="G21" s="20"/>
      <c r="H21" s="21"/>
      <c r="I21" s="20"/>
      <c r="J21" s="21"/>
      <c r="K21" s="20"/>
      <c r="L21" s="21"/>
      <c r="M21" s="20"/>
      <c r="N21" s="21"/>
      <c r="O21" s="20"/>
      <c r="P21" s="21"/>
      <c r="Q21" s="20"/>
      <c r="R21" s="21"/>
      <c r="S21" s="20"/>
      <c r="T21" s="21"/>
      <c r="U21" s="20"/>
      <c r="V21" s="21"/>
      <c r="W21" s="20"/>
      <c r="X21" s="21"/>
      <c r="Y21" s="20"/>
      <c r="Z21" s="21"/>
      <c r="AA21" s="77"/>
      <c r="AB21" s="78"/>
      <c r="AC21" s="3"/>
      <c r="AD21" s="3"/>
      <c r="AE21" s="3"/>
    </row>
    <row r="22" spans="1:31" ht="15.75" customHeight="1">
      <c r="A22" s="107"/>
      <c r="B22" s="18" t="s">
        <v>41</v>
      </c>
      <c r="C22" s="20"/>
      <c r="D22" s="2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77"/>
      <c r="AB22" s="78"/>
      <c r="AC22" s="3"/>
      <c r="AD22" s="3"/>
      <c r="AE22" s="3"/>
    </row>
    <row r="23" spans="1:31" ht="15.75" customHeight="1">
      <c r="A23" s="107"/>
      <c r="B23" s="18" t="s">
        <v>42</v>
      </c>
      <c r="C23" s="20"/>
      <c r="D23" s="21"/>
      <c r="E23" s="20"/>
      <c r="F23" s="21">
        <v>3</v>
      </c>
      <c r="G23" s="20"/>
      <c r="H23" s="21"/>
      <c r="I23" s="20"/>
      <c r="J23" s="21"/>
      <c r="K23" s="20"/>
      <c r="L23" s="21"/>
      <c r="M23" s="20"/>
      <c r="N23" s="21"/>
      <c r="O23" s="20"/>
      <c r="P23" s="21"/>
      <c r="Q23" s="20"/>
      <c r="R23" s="21"/>
      <c r="S23" s="20"/>
      <c r="T23" s="21"/>
      <c r="U23" s="20"/>
      <c r="V23" s="21"/>
      <c r="W23" s="20"/>
      <c r="X23" s="21"/>
      <c r="Y23" s="20"/>
      <c r="Z23" s="21"/>
      <c r="AA23" s="77"/>
      <c r="AB23" s="78"/>
      <c r="AC23" s="3"/>
      <c r="AD23" s="3"/>
      <c r="AE23" s="3"/>
    </row>
    <row r="24" spans="1:31" ht="15.75" customHeight="1">
      <c r="A24" s="107"/>
      <c r="B24" s="18" t="s">
        <v>43</v>
      </c>
      <c r="C24" s="20"/>
      <c r="D24" s="21"/>
      <c r="E24" s="20"/>
      <c r="F24" s="21" t="s">
        <v>132</v>
      </c>
      <c r="G24" s="20"/>
      <c r="H24" s="21"/>
      <c r="I24" s="20"/>
      <c r="J24" s="21"/>
      <c r="K24" s="20"/>
      <c r="L24" s="21"/>
      <c r="M24" s="20"/>
      <c r="N24" s="21"/>
      <c r="O24" s="20"/>
      <c r="P24" s="21"/>
      <c r="Q24" s="20"/>
      <c r="R24" s="21"/>
      <c r="S24" s="20"/>
      <c r="T24" s="21"/>
      <c r="U24" s="20"/>
      <c r="V24" s="21"/>
      <c r="W24" s="20"/>
      <c r="X24" s="21"/>
      <c r="Y24" s="20"/>
      <c r="Z24" s="21"/>
      <c r="AA24" s="77"/>
      <c r="AB24" s="78"/>
      <c r="AC24" s="3"/>
      <c r="AD24" s="3"/>
      <c r="AE24" s="3"/>
    </row>
    <row r="25" spans="1:31" ht="15.75" customHeight="1">
      <c r="A25" s="89" t="s">
        <v>44</v>
      </c>
      <c r="B25" s="22" t="s">
        <v>45</v>
      </c>
      <c r="C25" s="79"/>
      <c r="D25" s="25"/>
      <c r="E25" s="79"/>
      <c r="F25" s="25"/>
      <c r="G25" s="79"/>
      <c r="H25" s="25"/>
      <c r="I25" s="79"/>
      <c r="J25" s="25"/>
      <c r="K25" s="79"/>
      <c r="L25" s="25"/>
      <c r="M25" s="79"/>
      <c r="N25" s="25"/>
      <c r="O25" s="79"/>
      <c r="P25" s="25"/>
      <c r="Q25" s="79"/>
      <c r="R25" s="25"/>
      <c r="S25" s="79"/>
      <c r="T25" s="25"/>
      <c r="U25" s="79"/>
      <c r="V25" s="25"/>
      <c r="W25" s="79"/>
      <c r="X25" s="25"/>
      <c r="Y25" s="79"/>
      <c r="Z25" s="25"/>
      <c r="AA25" s="80"/>
      <c r="AB25" s="73"/>
      <c r="AC25" s="3"/>
      <c r="AD25" s="3"/>
      <c r="AE25" s="3"/>
    </row>
    <row r="26" spans="1:31" ht="15.75" customHeight="1">
      <c r="A26" s="105"/>
      <c r="B26" s="22" t="s">
        <v>46</v>
      </c>
      <c r="C26" s="79"/>
      <c r="D26" s="25"/>
      <c r="E26" s="79"/>
      <c r="F26" s="25"/>
      <c r="G26" s="79"/>
      <c r="H26" s="25"/>
      <c r="I26" s="79"/>
      <c r="J26" s="25"/>
      <c r="K26" s="79"/>
      <c r="L26" s="25"/>
      <c r="M26" s="79"/>
      <c r="N26" s="25"/>
      <c r="O26" s="79"/>
      <c r="P26" s="25"/>
      <c r="Q26" s="79"/>
      <c r="R26" s="25"/>
      <c r="S26" s="79"/>
      <c r="T26" s="25"/>
      <c r="U26" s="79"/>
      <c r="V26" s="25"/>
      <c r="W26" s="79"/>
      <c r="X26" s="25"/>
      <c r="Y26" s="79"/>
      <c r="Z26" s="25"/>
      <c r="AA26" s="80"/>
      <c r="AB26" s="73"/>
      <c r="AC26" s="16" t="s">
        <v>36</v>
      </c>
      <c r="AD26" s="3">
        <f>SUM(AA21:AA26,Y21:Y26,W21:W26,U21:U26,S21:S26,Q21:Q26,O21:O26,M21:M26,K21:K26,I21:I26,E21:E26,G21:G26,C21:C26)</f>
        <v>0</v>
      </c>
      <c r="AE26" s="3">
        <f>SUM(AB21:AB26,Z21:Z26,X21:X26,V21:V26,T21:T26,R21:R26,P21:P26,N21:N26,L21:L26,J21:J26,H21:H26,F21:F26,D21:D26)</f>
        <v>3</v>
      </c>
    </row>
    <row r="27" spans="1:31" ht="15.75" customHeight="1">
      <c r="A27" s="105"/>
      <c r="B27" s="22" t="s">
        <v>47</v>
      </c>
      <c r="C27" s="79"/>
      <c r="D27" s="25"/>
      <c r="E27" s="79"/>
      <c r="F27" s="25"/>
      <c r="G27" s="79"/>
      <c r="H27" s="25"/>
      <c r="I27" s="79"/>
      <c r="J27" s="25"/>
      <c r="K27" s="79"/>
      <c r="L27" s="25"/>
      <c r="M27" s="79"/>
      <c r="N27" s="25"/>
      <c r="O27" s="79"/>
      <c r="P27" s="25"/>
      <c r="Q27" s="79"/>
      <c r="R27" s="25"/>
      <c r="S27" s="79"/>
      <c r="T27" s="25"/>
      <c r="U27" s="79"/>
      <c r="V27" s="25"/>
      <c r="W27" s="79"/>
      <c r="X27" s="25"/>
      <c r="Y27" s="79"/>
      <c r="Z27" s="25"/>
      <c r="AA27" s="80"/>
      <c r="AB27" s="73"/>
      <c r="AC27" s="3"/>
      <c r="AD27" s="3"/>
      <c r="AE27" s="3"/>
    </row>
    <row r="28" spans="1:31" ht="15.75" customHeight="1">
      <c r="A28" s="105"/>
      <c r="B28" s="22" t="s">
        <v>48</v>
      </c>
      <c r="C28" s="79"/>
      <c r="D28" s="25"/>
      <c r="E28" s="79"/>
      <c r="F28" s="25"/>
      <c r="G28" s="79"/>
      <c r="H28" s="25"/>
      <c r="I28" s="79"/>
      <c r="J28" s="25"/>
      <c r="K28" s="79"/>
      <c r="L28" s="25"/>
      <c r="M28" s="79"/>
      <c r="N28" s="25"/>
      <c r="O28" s="79"/>
      <c r="P28" s="25"/>
      <c r="Q28" s="79"/>
      <c r="R28" s="25"/>
      <c r="S28" s="79"/>
      <c r="T28" s="25"/>
      <c r="U28" s="79"/>
      <c r="V28" s="25"/>
      <c r="W28" s="79"/>
      <c r="X28" s="25"/>
      <c r="Y28" s="79"/>
      <c r="Z28" s="25"/>
      <c r="AA28" s="80"/>
      <c r="AB28" s="73"/>
      <c r="AC28" s="3"/>
      <c r="AD28" s="3"/>
      <c r="AE28" s="3"/>
    </row>
    <row r="29" spans="1:31" ht="15.75" customHeight="1">
      <c r="A29" s="105"/>
      <c r="B29" s="22" t="s">
        <v>49</v>
      </c>
      <c r="C29" s="79"/>
      <c r="D29" s="25"/>
      <c r="E29" s="79"/>
      <c r="F29" s="25"/>
      <c r="G29" s="79"/>
      <c r="H29" s="25"/>
      <c r="I29" s="79"/>
      <c r="J29" s="25"/>
      <c r="K29" s="79"/>
      <c r="L29" s="25"/>
      <c r="M29" s="79"/>
      <c r="N29" s="25"/>
      <c r="O29" s="79"/>
      <c r="P29" s="25"/>
      <c r="Q29" s="79"/>
      <c r="R29" s="25"/>
      <c r="S29" s="79"/>
      <c r="T29" s="25"/>
      <c r="U29" s="79"/>
      <c r="V29" s="25"/>
      <c r="W29" s="79"/>
      <c r="X29" s="25"/>
      <c r="Y29" s="79"/>
      <c r="Z29" s="25"/>
      <c r="AA29" s="80"/>
      <c r="AB29" s="73"/>
      <c r="AC29" s="3"/>
      <c r="AD29" s="3"/>
      <c r="AE29" s="3"/>
    </row>
    <row r="30" spans="1:31" ht="15.75" customHeight="1">
      <c r="A30" s="105"/>
      <c r="B30" s="22" t="s">
        <v>50</v>
      </c>
      <c r="C30" s="79"/>
      <c r="D30" s="25"/>
      <c r="E30" s="79"/>
      <c r="F30" s="25"/>
      <c r="G30" s="79"/>
      <c r="H30" s="25"/>
      <c r="I30" s="79"/>
      <c r="J30" s="25"/>
      <c r="K30" s="79"/>
      <c r="L30" s="25"/>
      <c r="M30" s="79"/>
      <c r="N30" s="25"/>
      <c r="O30" s="79"/>
      <c r="P30" s="25"/>
      <c r="Q30" s="79"/>
      <c r="R30" s="25"/>
      <c r="S30" s="79"/>
      <c r="T30" s="25"/>
      <c r="U30" s="79"/>
      <c r="V30" s="25"/>
      <c r="W30" s="79"/>
      <c r="X30" s="25"/>
      <c r="Y30" s="79"/>
      <c r="Z30" s="25"/>
      <c r="AA30" s="80"/>
      <c r="AB30" s="73"/>
      <c r="AC30" s="3"/>
      <c r="AD30" s="3"/>
      <c r="AE30" s="3"/>
    </row>
    <row r="31" spans="1:31" ht="15.75" customHeight="1">
      <c r="A31" s="105"/>
      <c r="B31" s="24" t="s">
        <v>126</v>
      </c>
      <c r="C31" s="79"/>
      <c r="D31" s="25"/>
      <c r="E31" s="79"/>
      <c r="F31" s="25"/>
      <c r="G31" s="79"/>
      <c r="H31" s="25"/>
      <c r="I31" s="79"/>
      <c r="J31" s="25"/>
      <c r="K31" s="79"/>
      <c r="L31" s="25"/>
      <c r="M31" s="79"/>
      <c r="N31" s="25">
        <v>9</v>
      </c>
      <c r="O31" s="79"/>
      <c r="P31" s="25"/>
      <c r="Q31" s="79"/>
      <c r="R31" s="25"/>
      <c r="S31" s="79"/>
      <c r="T31" s="25"/>
      <c r="U31" s="79"/>
      <c r="V31" s="25"/>
      <c r="W31" s="79"/>
      <c r="X31" s="25"/>
      <c r="Y31" s="79"/>
      <c r="Z31" s="25"/>
      <c r="AA31" s="80"/>
      <c r="AB31" s="73"/>
      <c r="AC31" s="3"/>
      <c r="AD31" s="3"/>
      <c r="AE31" s="3"/>
    </row>
    <row r="32" spans="1:31" ht="15.75" customHeight="1">
      <c r="A32" s="104"/>
      <c r="B32" s="22" t="s">
        <v>51</v>
      </c>
      <c r="C32" s="79"/>
      <c r="D32" s="25"/>
      <c r="E32" s="79"/>
      <c r="F32" s="25"/>
      <c r="G32" s="79"/>
      <c r="H32" s="25"/>
      <c r="I32" s="79"/>
      <c r="J32" s="25"/>
      <c r="K32" s="79"/>
      <c r="L32" s="25"/>
      <c r="M32" s="79"/>
      <c r="N32" s="25"/>
      <c r="O32" s="79"/>
      <c r="P32" s="25"/>
      <c r="Q32" s="79"/>
      <c r="R32" s="25"/>
      <c r="S32" s="79"/>
      <c r="T32" s="25"/>
      <c r="U32" s="79"/>
      <c r="V32" s="25"/>
      <c r="W32" s="79"/>
      <c r="X32" s="25"/>
      <c r="Y32" s="79"/>
      <c r="Z32" s="25"/>
      <c r="AA32" s="80"/>
      <c r="AB32" s="73"/>
      <c r="AC32" s="3"/>
      <c r="AD32" s="3"/>
      <c r="AE32" s="3"/>
    </row>
    <row r="33" spans="1:31" ht="15.75" customHeight="1">
      <c r="A33" s="95" t="s">
        <v>52</v>
      </c>
      <c r="B33" s="26" t="s">
        <v>53</v>
      </c>
      <c r="C33" s="81"/>
      <c r="D33" s="29"/>
      <c r="E33" s="81"/>
      <c r="F33" s="29"/>
      <c r="G33" s="81"/>
      <c r="H33" s="29"/>
      <c r="I33" s="81"/>
      <c r="J33" s="29"/>
      <c r="K33" s="81"/>
      <c r="L33" s="29">
        <v>3</v>
      </c>
      <c r="M33" s="81"/>
      <c r="N33" s="29"/>
      <c r="O33" s="81"/>
      <c r="P33" s="29"/>
      <c r="Q33" s="81"/>
      <c r="R33" s="29"/>
      <c r="S33" s="81"/>
      <c r="T33" s="29"/>
      <c r="U33" s="81"/>
      <c r="V33" s="29"/>
      <c r="W33" s="81"/>
      <c r="X33" s="29"/>
      <c r="Y33" s="81"/>
      <c r="Z33" s="29"/>
      <c r="AA33" s="28"/>
      <c r="AB33" s="30"/>
      <c r="AC33" s="3"/>
      <c r="AD33" s="3"/>
      <c r="AE33" s="3"/>
    </row>
    <row r="34" spans="1:31" ht="15.75" customHeight="1">
      <c r="A34" s="105"/>
      <c r="B34" s="26" t="s">
        <v>54</v>
      </c>
      <c r="C34" s="81"/>
      <c r="D34" s="29"/>
      <c r="E34" s="81"/>
      <c r="F34" s="29"/>
      <c r="G34" s="81"/>
      <c r="H34" s="29"/>
      <c r="I34" s="81"/>
      <c r="J34" s="29"/>
      <c r="K34" s="81"/>
      <c r="L34" s="29"/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16" t="s">
        <v>36</v>
      </c>
      <c r="AD34" s="3">
        <f t="shared" ref="AD34:AE34" si="0">SUM(AA27:AA34,Y27:Y34,W27:W34,U27:U34,S27:S34,Q27:Q34,O27:O34,M27:M34,K27:K34,I27:I34,G27:G34,E27:E34,C27:C34)</f>
        <v>0</v>
      </c>
      <c r="AE34" s="3">
        <f t="shared" si="0"/>
        <v>12</v>
      </c>
    </row>
    <row r="35" spans="1:31" ht="15.75" customHeight="1">
      <c r="A35" s="105"/>
      <c r="B35" s="26" t="s">
        <v>55</v>
      </c>
      <c r="C35" s="81"/>
      <c r="D35" s="29"/>
      <c r="E35" s="81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5"/>
      <c r="B36" s="26" t="s">
        <v>56</v>
      </c>
      <c r="C36" s="81"/>
      <c r="D36" s="29"/>
      <c r="E36" s="81"/>
      <c r="F36" s="29"/>
      <c r="G36" s="81"/>
      <c r="H36" s="29"/>
      <c r="I36" s="81"/>
      <c r="J36" s="29"/>
      <c r="K36" s="81"/>
      <c r="L36" s="29"/>
      <c r="M36" s="81"/>
      <c r="N36" s="29"/>
      <c r="O36" s="81"/>
      <c r="P36" s="29"/>
      <c r="Q36" s="81"/>
      <c r="R36" s="29"/>
      <c r="S36" s="81"/>
      <c r="T36" s="29"/>
      <c r="U36" s="81"/>
      <c r="V36" s="29"/>
      <c r="W36" s="81"/>
      <c r="X36" s="29"/>
      <c r="Y36" s="81"/>
      <c r="Z36" s="29"/>
      <c r="AA36" s="28"/>
      <c r="AB36" s="30"/>
      <c r="AC36" s="3"/>
      <c r="AD36" s="3"/>
      <c r="AE36" s="3"/>
    </row>
    <row r="37" spans="1:31" ht="15.75" customHeight="1">
      <c r="A37" s="105"/>
      <c r="B37" s="26" t="s">
        <v>57</v>
      </c>
      <c r="C37" s="81"/>
      <c r="D37" s="29"/>
      <c r="E37" s="81"/>
      <c r="F37" s="29"/>
      <c r="G37" s="81"/>
      <c r="H37" s="29"/>
      <c r="I37" s="81"/>
      <c r="J37" s="29"/>
      <c r="K37" s="81"/>
      <c r="L37" s="29"/>
      <c r="M37" s="81"/>
      <c r="N37" s="29"/>
      <c r="O37" s="81"/>
      <c r="P37" s="29"/>
      <c r="Q37" s="81"/>
      <c r="R37" s="29"/>
      <c r="S37" s="81"/>
      <c r="T37" s="29"/>
      <c r="U37" s="81"/>
      <c r="V37" s="29"/>
      <c r="W37" s="81"/>
      <c r="X37" s="29"/>
      <c r="Y37" s="81"/>
      <c r="Z37" s="29"/>
      <c r="AA37" s="28"/>
      <c r="AB37" s="30"/>
      <c r="AC37" s="3"/>
      <c r="AD37" s="3"/>
      <c r="AE37" s="3"/>
    </row>
    <row r="38" spans="1:31" ht="15.75" customHeight="1">
      <c r="A38" s="105"/>
      <c r="B38" s="26" t="s">
        <v>58</v>
      </c>
      <c r="C38" s="81"/>
      <c r="D38" s="29"/>
      <c r="E38" s="81"/>
      <c r="F38" s="29"/>
      <c r="G38" s="81"/>
      <c r="H38" s="29"/>
      <c r="I38" s="81"/>
      <c r="J38" s="29"/>
      <c r="K38" s="81"/>
      <c r="L38" s="29"/>
      <c r="M38" s="81"/>
      <c r="N38" s="29"/>
      <c r="O38" s="81"/>
      <c r="P38" s="29"/>
      <c r="Q38" s="81"/>
      <c r="R38" s="29"/>
      <c r="S38" s="81"/>
      <c r="T38" s="29"/>
      <c r="U38" s="81"/>
      <c r="V38" s="29"/>
      <c r="W38" s="81"/>
      <c r="X38" s="29"/>
      <c r="Y38" s="81"/>
      <c r="Z38" s="29"/>
      <c r="AA38" s="28"/>
      <c r="AB38" s="30"/>
      <c r="AC38" s="3"/>
      <c r="AD38" s="3"/>
      <c r="AE38" s="3"/>
    </row>
    <row r="39" spans="1:31" ht="15.75" customHeight="1">
      <c r="A39" s="105"/>
      <c r="B39" s="26" t="s">
        <v>59</v>
      </c>
      <c r="C39" s="81"/>
      <c r="D39" s="29"/>
      <c r="E39" s="81"/>
      <c r="F39" s="29"/>
      <c r="G39" s="81"/>
      <c r="H39" s="29"/>
      <c r="I39" s="81"/>
      <c r="J39" s="29"/>
      <c r="K39" s="81"/>
      <c r="L39" s="29"/>
      <c r="M39" s="81"/>
      <c r="N39" s="29"/>
      <c r="O39" s="81"/>
      <c r="P39" s="29"/>
      <c r="Q39" s="81"/>
      <c r="R39" s="29"/>
      <c r="S39" s="81"/>
      <c r="T39" s="29"/>
      <c r="U39" s="81"/>
      <c r="V39" s="29"/>
      <c r="W39" s="81"/>
      <c r="X39" s="29"/>
      <c r="Y39" s="81"/>
      <c r="Z39" s="29"/>
      <c r="AA39" s="28"/>
      <c r="AB39" s="30"/>
      <c r="AC39" s="3"/>
      <c r="AD39" s="3"/>
      <c r="AE39" s="3"/>
    </row>
    <row r="40" spans="1:31" ht="15.75" customHeight="1">
      <c r="A40" s="105"/>
      <c r="B40" s="26" t="s">
        <v>60</v>
      </c>
      <c r="C40" s="81"/>
      <c r="D40" s="29"/>
      <c r="E40" s="81"/>
      <c r="F40" s="29"/>
      <c r="G40" s="81"/>
      <c r="H40" s="29"/>
      <c r="I40" s="81"/>
      <c r="J40" s="29"/>
      <c r="K40" s="81"/>
      <c r="L40" s="29"/>
      <c r="M40" s="81"/>
      <c r="N40" s="29"/>
      <c r="O40" s="81"/>
      <c r="P40" s="29"/>
      <c r="Q40" s="81"/>
      <c r="R40" s="29"/>
      <c r="S40" s="81"/>
      <c r="T40" s="29"/>
      <c r="U40" s="81"/>
      <c r="V40" s="29"/>
      <c r="W40" s="81"/>
      <c r="X40" s="29"/>
      <c r="Y40" s="81"/>
      <c r="Z40" s="29"/>
      <c r="AA40" s="28"/>
      <c r="AB40" s="30"/>
      <c r="AC40" s="3"/>
      <c r="AD40" s="3"/>
      <c r="AE40" s="3"/>
    </row>
    <row r="41" spans="1:31" ht="15.75" customHeight="1">
      <c r="A41" s="105"/>
      <c r="B41" s="26" t="s">
        <v>61</v>
      </c>
      <c r="C41" s="81"/>
      <c r="D41" s="29"/>
      <c r="E41" s="81"/>
      <c r="F41" s="29"/>
      <c r="G41" s="81"/>
      <c r="H41" s="29"/>
      <c r="I41" s="81"/>
      <c r="J41" s="29"/>
      <c r="K41" s="81"/>
      <c r="L41" s="29"/>
      <c r="M41" s="81"/>
      <c r="N41" s="29"/>
      <c r="O41" s="81"/>
      <c r="P41" s="29"/>
      <c r="Q41" s="81"/>
      <c r="R41" s="29"/>
      <c r="S41" s="81"/>
      <c r="T41" s="29"/>
      <c r="U41" s="81"/>
      <c r="V41" s="29"/>
      <c r="W41" s="81"/>
      <c r="X41" s="29"/>
      <c r="Y41" s="81"/>
      <c r="Z41" s="29"/>
      <c r="AA41" s="28"/>
      <c r="AB41" s="30"/>
      <c r="AC41" s="3"/>
      <c r="AD41" s="3"/>
      <c r="AE41" s="3"/>
    </row>
    <row r="42" spans="1:31" ht="15.75" customHeight="1">
      <c r="A42" s="105"/>
      <c r="B42" s="26" t="s">
        <v>62</v>
      </c>
      <c r="C42" s="81"/>
      <c r="D42" s="29"/>
      <c r="E42" s="81"/>
      <c r="F42" s="29"/>
      <c r="G42" s="81"/>
      <c r="H42" s="29"/>
      <c r="I42" s="81"/>
      <c r="J42" s="29"/>
      <c r="K42" s="81"/>
      <c r="L42" s="29"/>
      <c r="M42" s="81"/>
      <c r="N42" s="29"/>
      <c r="O42" s="81"/>
      <c r="P42" s="29"/>
      <c r="Q42" s="81"/>
      <c r="R42" s="29"/>
      <c r="S42" s="81"/>
      <c r="T42" s="29"/>
      <c r="U42" s="81"/>
      <c r="V42" s="29"/>
      <c r="W42" s="81"/>
      <c r="X42" s="29"/>
      <c r="Y42" s="81"/>
      <c r="Z42" s="29"/>
      <c r="AA42" s="28"/>
      <c r="AB42" s="30"/>
      <c r="AC42" s="3"/>
      <c r="AD42" s="3"/>
      <c r="AE42" s="3"/>
    </row>
    <row r="43" spans="1:31" ht="15.75" customHeight="1">
      <c r="A43" s="104"/>
      <c r="B43" s="26" t="s">
        <v>63</v>
      </c>
      <c r="C43" s="31"/>
      <c r="D43" s="32"/>
      <c r="E43" s="31"/>
      <c r="F43" s="32"/>
      <c r="G43" s="31"/>
      <c r="H43" s="32"/>
      <c r="I43" s="31"/>
      <c r="J43" s="32"/>
      <c r="K43" s="31"/>
      <c r="L43" s="32"/>
      <c r="M43" s="31"/>
      <c r="N43" s="32"/>
      <c r="O43" s="31"/>
      <c r="P43" s="32"/>
      <c r="Q43" s="31"/>
      <c r="R43" s="32"/>
      <c r="S43" s="31"/>
      <c r="T43" s="32"/>
      <c r="U43" s="31"/>
      <c r="V43" s="32"/>
      <c r="W43" s="31"/>
      <c r="X43" s="32"/>
      <c r="Y43" s="31"/>
      <c r="Z43" s="32"/>
      <c r="AA43" s="34"/>
      <c r="AB43" s="35"/>
      <c r="AC43" s="3"/>
      <c r="AD43" s="3"/>
      <c r="AE43" s="3"/>
    </row>
    <row r="44" spans="1:31" ht="15.75" customHeight="1">
      <c r="A44" s="100" t="s">
        <v>64</v>
      </c>
      <c r="B44" s="36" t="s">
        <v>65</v>
      </c>
      <c r="C44" s="37"/>
      <c r="D44" s="38"/>
      <c r="E44" s="37"/>
      <c r="F44" s="38"/>
      <c r="G44" s="37"/>
      <c r="H44" s="38"/>
      <c r="I44" s="37"/>
      <c r="J44" s="38"/>
      <c r="K44" s="37"/>
      <c r="L44" s="38"/>
      <c r="M44" s="37"/>
      <c r="N44" s="38"/>
      <c r="O44" s="37"/>
      <c r="P44" s="38"/>
      <c r="Q44" s="37"/>
      <c r="R44" s="38"/>
      <c r="S44" s="37"/>
      <c r="T44" s="38"/>
      <c r="U44" s="37"/>
      <c r="V44" s="38"/>
      <c r="W44" s="37"/>
      <c r="X44" s="38"/>
      <c r="Y44" s="37"/>
      <c r="Z44" s="38"/>
      <c r="AA44" s="37"/>
      <c r="AB44" s="38"/>
      <c r="AC44" s="3"/>
      <c r="AD44" s="3"/>
      <c r="AE44" s="3"/>
    </row>
    <row r="45" spans="1:31" ht="15.75" customHeight="1">
      <c r="A45" s="105"/>
      <c r="B45" s="36" t="s">
        <v>66</v>
      </c>
      <c r="C45" s="37"/>
      <c r="D45" s="38"/>
      <c r="E45" s="37"/>
      <c r="F45" s="38"/>
      <c r="G45" s="37"/>
      <c r="H45" s="38"/>
      <c r="I45" s="37"/>
      <c r="J45" s="38"/>
      <c r="K45" s="37"/>
      <c r="L45" s="38"/>
      <c r="M45" s="37"/>
      <c r="N45" s="38"/>
      <c r="O45" s="37"/>
      <c r="P45" s="38"/>
      <c r="Q45" s="37"/>
      <c r="R45" s="38"/>
      <c r="S45" s="37"/>
      <c r="T45" s="38"/>
      <c r="U45" s="37"/>
      <c r="V45" s="38"/>
      <c r="W45" s="37"/>
      <c r="X45" s="38"/>
      <c r="Y45" s="37"/>
      <c r="Z45" s="38"/>
      <c r="AA45" s="37"/>
      <c r="AB45" s="38"/>
      <c r="AC45" s="16" t="s">
        <v>36</v>
      </c>
      <c r="AD45" s="3">
        <f t="shared" ref="AD45:AE45" si="1">SUM(AA35:AA45,Y35:Y45,W35:W45,U35:U45,S35:S45,Q35:Q45,O35:O45,M35:M45,K35:K45,I35:I45,G35:G45,E35:E45,C35:C45)</f>
        <v>0</v>
      </c>
      <c r="AE45" s="3">
        <f t="shared" si="1"/>
        <v>0</v>
      </c>
    </row>
    <row r="46" spans="1:31" ht="15.75" customHeight="1">
      <c r="A46" s="105"/>
      <c r="B46" s="36" t="s">
        <v>67</v>
      </c>
      <c r="C46" s="40"/>
      <c r="D46" s="41"/>
      <c r="E46" s="40"/>
      <c r="F46" s="41"/>
      <c r="G46" s="40"/>
      <c r="H46" s="41"/>
      <c r="I46" s="40"/>
      <c r="J46" s="41"/>
      <c r="K46" s="40"/>
      <c r="L46" s="41"/>
      <c r="M46" s="40"/>
      <c r="N46" s="41"/>
      <c r="O46" s="40"/>
      <c r="P46" s="41"/>
      <c r="Q46" s="40"/>
      <c r="R46" s="41"/>
      <c r="S46" s="40"/>
      <c r="T46" s="41"/>
      <c r="U46" s="40"/>
      <c r="V46" s="41"/>
      <c r="W46" s="40"/>
      <c r="X46" s="41"/>
      <c r="Y46" s="40"/>
      <c r="Z46" s="41"/>
      <c r="AA46" s="40"/>
      <c r="AB46" s="41"/>
      <c r="AC46" s="3"/>
      <c r="AD46" s="3"/>
      <c r="AE46" s="3"/>
    </row>
    <row r="47" spans="1:31" ht="15.75" customHeight="1">
      <c r="A47" s="105"/>
      <c r="B47" s="36" t="s">
        <v>68</v>
      </c>
      <c r="C47" s="109"/>
      <c r="D47" s="110"/>
      <c r="E47" s="109"/>
      <c r="F47" s="110"/>
      <c r="G47" s="109"/>
      <c r="H47" s="110"/>
      <c r="I47" s="109"/>
      <c r="J47" s="110"/>
      <c r="K47" s="109"/>
      <c r="L47" s="110"/>
      <c r="M47" s="109"/>
      <c r="N47" s="110"/>
      <c r="O47" s="109"/>
      <c r="P47" s="110"/>
      <c r="Q47" s="109"/>
      <c r="R47" s="110"/>
      <c r="S47" s="109"/>
      <c r="T47" s="110"/>
      <c r="U47" s="109"/>
      <c r="V47" s="110"/>
      <c r="W47" s="109"/>
      <c r="X47" s="110"/>
      <c r="Y47" s="109"/>
      <c r="Z47" s="110"/>
      <c r="AA47" s="109"/>
      <c r="AB47" s="110"/>
      <c r="AC47" s="3"/>
      <c r="AD47" s="3"/>
      <c r="AE47" s="3"/>
    </row>
    <row r="48" spans="1:31" ht="15.75" customHeight="1">
      <c r="A48" s="105"/>
      <c r="B48" s="36" t="s">
        <v>69</v>
      </c>
      <c r="C48" s="109"/>
      <c r="D48" s="110"/>
      <c r="E48" s="109"/>
      <c r="F48" s="110"/>
      <c r="G48" s="109"/>
      <c r="H48" s="38"/>
      <c r="I48" s="37"/>
      <c r="J48" s="38"/>
      <c r="K48" s="37"/>
      <c r="L48" s="38"/>
      <c r="M48" s="37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105"/>
      <c r="B49" s="36" t="s">
        <v>70</v>
      </c>
      <c r="C49" s="109"/>
      <c r="D49" s="110"/>
      <c r="E49" s="109"/>
      <c r="F49" s="110"/>
      <c r="G49" s="109"/>
      <c r="H49" s="110"/>
      <c r="I49" s="109"/>
      <c r="J49" s="110"/>
      <c r="K49" s="109"/>
      <c r="L49" s="110"/>
      <c r="M49" s="109"/>
      <c r="N49" s="110"/>
      <c r="O49" s="109"/>
      <c r="P49" s="110"/>
      <c r="Q49" s="109"/>
      <c r="R49" s="110"/>
      <c r="S49" s="109"/>
      <c r="T49" s="110"/>
      <c r="U49" s="109"/>
      <c r="V49" s="110"/>
      <c r="W49" s="109"/>
      <c r="X49" s="110"/>
      <c r="Y49" s="109"/>
      <c r="Z49" s="110"/>
      <c r="AA49" s="109"/>
      <c r="AB49" s="110"/>
      <c r="AC49" s="3"/>
      <c r="AD49" s="3"/>
      <c r="AE49" s="3"/>
    </row>
    <row r="50" spans="1:31" ht="15.75" customHeight="1">
      <c r="A50" s="105"/>
      <c r="B50" s="36" t="s">
        <v>71</v>
      </c>
      <c r="C50" s="109"/>
      <c r="D50" s="110"/>
      <c r="E50" s="109"/>
      <c r="F50" s="110"/>
      <c r="G50" s="109"/>
      <c r="H50" s="110"/>
      <c r="I50" s="109"/>
      <c r="J50" s="110"/>
      <c r="K50" s="109"/>
      <c r="L50" s="110"/>
      <c r="M50" s="109"/>
      <c r="N50" s="110"/>
      <c r="O50" s="109"/>
      <c r="P50" s="110"/>
      <c r="Q50" s="109"/>
      <c r="R50" s="110"/>
      <c r="S50" s="109"/>
      <c r="T50" s="110"/>
      <c r="U50" s="109"/>
      <c r="V50" s="110"/>
      <c r="W50" s="109"/>
      <c r="X50" s="110"/>
      <c r="Y50" s="109"/>
      <c r="Z50" s="110"/>
      <c r="AA50" s="109"/>
      <c r="AB50" s="110"/>
      <c r="AC50" s="3"/>
      <c r="AD50" s="3"/>
      <c r="AE50" s="3"/>
    </row>
    <row r="51" spans="1:31" ht="15.75" customHeight="1">
      <c r="A51" s="105"/>
      <c r="B51" s="36" t="s">
        <v>72</v>
      </c>
      <c r="C51" s="109"/>
      <c r="D51" s="110"/>
      <c r="E51" s="109"/>
      <c r="F51" s="110"/>
      <c r="G51" s="109"/>
      <c r="H51" s="110"/>
      <c r="I51" s="109"/>
      <c r="J51" s="110"/>
      <c r="K51" s="109"/>
      <c r="L51" s="110"/>
      <c r="M51" s="109"/>
      <c r="N51" s="110"/>
      <c r="O51" s="109"/>
      <c r="P51" s="110"/>
      <c r="Q51" s="109"/>
      <c r="R51" s="110"/>
      <c r="S51" s="109"/>
      <c r="T51" s="110"/>
      <c r="U51" s="109"/>
      <c r="V51" s="110"/>
      <c r="W51" s="109"/>
      <c r="X51" s="110"/>
      <c r="Y51" s="109"/>
      <c r="Z51" s="110"/>
      <c r="AA51" s="109"/>
      <c r="AB51" s="110"/>
      <c r="AC51" s="3"/>
      <c r="AD51" s="3"/>
      <c r="AE51" s="3"/>
    </row>
    <row r="52" spans="1:31" ht="15.75" customHeight="1">
      <c r="A52" s="105"/>
      <c r="B52" s="36" t="s">
        <v>73</v>
      </c>
      <c r="C52" s="109"/>
      <c r="D52" s="110"/>
      <c r="E52" s="109"/>
      <c r="F52" s="110"/>
      <c r="G52" s="109"/>
      <c r="H52" s="110"/>
      <c r="I52" s="109"/>
      <c r="J52" s="110"/>
      <c r="K52" s="109"/>
      <c r="L52" s="110"/>
      <c r="M52" s="109"/>
      <c r="N52" s="110"/>
      <c r="O52" s="109"/>
      <c r="P52" s="110"/>
      <c r="Q52" s="109"/>
      <c r="R52" s="110"/>
      <c r="S52" s="109"/>
      <c r="T52" s="110"/>
      <c r="U52" s="109"/>
      <c r="V52" s="110"/>
      <c r="W52" s="109"/>
      <c r="X52" s="110"/>
      <c r="Y52" s="109"/>
      <c r="Z52" s="110"/>
      <c r="AA52" s="109"/>
      <c r="AB52" s="110"/>
      <c r="AC52" s="3"/>
      <c r="AD52" s="3"/>
      <c r="AE52" s="3"/>
    </row>
    <row r="53" spans="1:31" ht="15.75" customHeight="1">
      <c r="A53" s="105"/>
      <c r="B53" s="36" t="s">
        <v>74</v>
      </c>
      <c r="C53" s="109"/>
      <c r="D53" s="110"/>
      <c r="E53" s="109"/>
      <c r="F53" s="110"/>
      <c r="G53" s="109"/>
      <c r="H53" s="110"/>
      <c r="I53" s="109"/>
      <c r="J53" s="110"/>
      <c r="K53" s="109"/>
      <c r="L53" s="110"/>
      <c r="M53" s="109"/>
      <c r="N53" s="110"/>
      <c r="O53" s="109"/>
      <c r="P53" s="110"/>
      <c r="Q53" s="109"/>
      <c r="R53" s="110"/>
      <c r="S53" s="109"/>
      <c r="T53" s="110"/>
      <c r="U53" s="109"/>
      <c r="V53" s="110"/>
      <c r="W53" s="109"/>
      <c r="X53" s="110"/>
      <c r="Y53" s="109"/>
      <c r="Z53" s="110"/>
      <c r="AA53" s="109"/>
      <c r="AB53" s="110"/>
      <c r="AC53" s="3"/>
      <c r="AD53" s="3"/>
      <c r="AE53" s="3"/>
    </row>
    <row r="54" spans="1:31" ht="15.75" customHeight="1">
      <c r="A54" s="105"/>
      <c r="B54" s="36" t="s">
        <v>75</v>
      </c>
      <c r="C54" s="109"/>
      <c r="D54" s="110"/>
      <c r="E54" s="109"/>
      <c r="F54" s="110"/>
      <c r="G54" s="109"/>
      <c r="H54" s="110"/>
      <c r="I54" s="109"/>
      <c r="J54" s="110"/>
      <c r="K54" s="109"/>
      <c r="L54" s="110"/>
      <c r="M54" s="109"/>
      <c r="N54" s="110"/>
      <c r="O54" s="109"/>
      <c r="P54" s="110"/>
      <c r="Q54" s="109"/>
      <c r="R54" s="110"/>
      <c r="S54" s="109"/>
      <c r="T54" s="110"/>
      <c r="U54" s="109"/>
      <c r="V54" s="110"/>
      <c r="W54" s="109"/>
      <c r="X54" s="110"/>
      <c r="Y54" s="109"/>
      <c r="Z54" s="110"/>
      <c r="AA54" s="109"/>
      <c r="AB54" s="110"/>
      <c r="AC54" s="3"/>
      <c r="AD54" s="3"/>
      <c r="AE54" s="3"/>
    </row>
    <row r="55" spans="1:31" ht="15.75" customHeight="1">
      <c r="A55" s="104"/>
      <c r="B55" s="36" t="s">
        <v>76</v>
      </c>
      <c r="C55" s="109"/>
      <c r="D55" s="110"/>
      <c r="E55" s="109"/>
      <c r="F55" s="110"/>
      <c r="G55" s="109"/>
      <c r="H55" s="110"/>
      <c r="I55" s="109"/>
      <c r="J55" s="110"/>
      <c r="K55" s="109"/>
      <c r="L55" s="110"/>
      <c r="M55" s="109"/>
      <c r="N55" s="110"/>
      <c r="O55" s="109"/>
      <c r="P55" s="110"/>
      <c r="Q55" s="109"/>
      <c r="R55" s="110"/>
      <c r="S55" s="109"/>
      <c r="T55" s="110"/>
      <c r="U55" s="109"/>
      <c r="V55" s="110"/>
      <c r="W55" s="109"/>
      <c r="X55" s="110"/>
      <c r="Y55" s="109"/>
      <c r="Z55" s="110"/>
      <c r="AA55" s="109"/>
      <c r="AB55" s="110"/>
      <c r="AC55" s="3"/>
      <c r="AD55" s="3"/>
      <c r="AE55" s="3"/>
    </row>
    <row r="56" spans="1:31" ht="15.75" customHeight="1">
      <c r="A56" s="99" t="s">
        <v>77</v>
      </c>
      <c r="B56" s="43" t="s">
        <v>78</v>
      </c>
      <c r="C56" s="112"/>
      <c r="D56" s="113"/>
      <c r="E56" s="112"/>
      <c r="F56" s="113"/>
      <c r="G56" s="112"/>
      <c r="H56" s="113"/>
      <c r="I56" s="112"/>
      <c r="J56" s="113"/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  <c r="Z56" s="113"/>
      <c r="AA56" s="112"/>
      <c r="AB56" s="113"/>
      <c r="AC56" s="3"/>
      <c r="AD56" s="3"/>
      <c r="AE56" s="3"/>
    </row>
    <row r="57" spans="1:31" ht="15.75" customHeight="1">
      <c r="A57" s="105"/>
      <c r="B57" s="43" t="s">
        <v>79</v>
      </c>
      <c r="C57" s="112"/>
      <c r="D57" s="113"/>
      <c r="E57" s="112"/>
      <c r="F57" s="113"/>
      <c r="G57" s="112"/>
      <c r="H57" s="113"/>
      <c r="I57" s="112"/>
      <c r="J57" s="113">
        <v>6</v>
      </c>
      <c r="K57" s="112"/>
      <c r="L57" s="113"/>
      <c r="M57" s="112"/>
      <c r="N57" s="113"/>
      <c r="O57" s="112"/>
      <c r="P57" s="113">
        <v>12</v>
      </c>
      <c r="Q57" s="112"/>
      <c r="R57" s="113">
        <v>9</v>
      </c>
      <c r="S57" s="112"/>
      <c r="T57" s="113"/>
      <c r="U57" s="112"/>
      <c r="V57" s="113"/>
      <c r="W57" s="112"/>
      <c r="X57" s="113"/>
      <c r="Y57" s="112"/>
      <c r="Z57" s="113"/>
      <c r="AA57" s="112"/>
      <c r="AB57" s="113"/>
      <c r="AC57" s="3"/>
      <c r="AD57" s="3"/>
      <c r="AE57" s="3"/>
    </row>
    <row r="58" spans="1:31" ht="15.75" customHeight="1">
      <c r="A58" s="105"/>
      <c r="B58" s="43" t="s">
        <v>80</v>
      </c>
      <c r="C58" s="112"/>
      <c r="D58" s="113"/>
      <c r="E58" s="112"/>
      <c r="F58" s="113"/>
      <c r="G58" s="112"/>
      <c r="H58" s="113"/>
      <c r="I58" s="112"/>
      <c r="J58" s="113"/>
      <c r="K58" s="112"/>
      <c r="L58" s="113"/>
      <c r="M58" s="112"/>
      <c r="N58" s="113"/>
      <c r="O58" s="112"/>
      <c r="P58" s="113"/>
      <c r="Q58" s="112"/>
      <c r="R58" s="113"/>
      <c r="S58" s="112"/>
      <c r="T58" s="113"/>
      <c r="U58" s="112"/>
      <c r="V58" s="113"/>
      <c r="W58" s="112"/>
      <c r="X58" s="113"/>
      <c r="Y58" s="112"/>
      <c r="Z58" s="113"/>
      <c r="AA58" s="112"/>
      <c r="AB58" s="113"/>
      <c r="AC58" s="16" t="s">
        <v>36</v>
      </c>
      <c r="AD58" s="3">
        <f t="shared" ref="AD58:AE58" si="2">SUM(AA46:AA58,Y46:Y58,W46:W58,U46:U58,S46:S58,Q46:Q58,O46:O58,M46:M58,K46:K58,I46:I58,G46:G58,E46:E58,C46:C58)</f>
        <v>0</v>
      </c>
      <c r="AE58" s="3">
        <f t="shared" si="2"/>
        <v>27</v>
      </c>
    </row>
    <row r="59" spans="1:31" ht="15.75" customHeight="1">
      <c r="A59" s="105"/>
      <c r="B59" s="43" t="s">
        <v>81</v>
      </c>
      <c r="C59" s="112"/>
      <c r="D59" s="113"/>
      <c r="E59" s="112"/>
      <c r="F59" s="113"/>
      <c r="G59" s="112"/>
      <c r="H59" s="113"/>
      <c r="I59" s="112"/>
      <c r="J59" s="113"/>
      <c r="K59" s="112"/>
      <c r="L59" s="113"/>
      <c r="M59" s="112"/>
      <c r="N59" s="113"/>
      <c r="O59" s="112"/>
      <c r="P59" s="113"/>
      <c r="Q59" s="112"/>
      <c r="R59" s="113"/>
      <c r="S59" s="112"/>
      <c r="T59" s="113"/>
      <c r="U59" s="112"/>
      <c r="V59" s="113"/>
      <c r="W59" s="112"/>
      <c r="X59" s="113"/>
      <c r="Y59" s="112"/>
      <c r="Z59" s="113"/>
      <c r="AA59" s="112"/>
      <c r="AB59" s="113"/>
      <c r="AC59" s="3"/>
      <c r="AD59" s="3"/>
      <c r="AE59" s="3"/>
    </row>
    <row r="60" spans="1:31" ht="15.75" customHeight="1">
      <c r="A60" s="105"/>
      <c r="B60" s="43" t="s">
        <v>82</v>
      </c>
      <c r="C60" s="112"/>
      <c r="D60" s="113"/>
      <c r="E60" s="112"/>
      <c r="F60" s="113"/>
      <c r="G60" s="112"/>
      <c r="H60" s="113"/>
      <c r="I60" s="112"/>
      <c r="J60" s="113"/>
      <c r="K60" s="112"/>
      <c r="L60" s="113"/>
      <c r="M60" s="112"/>
      <c r="N60" s="113"/>
      <c r="O60" s="112"/>
      <c r="P60" s="113"/>
      <c r="Q60" s="112"/>
      <c r="R60" s="113"/>
      <c r="S60" s="112"/>
      <c r="T60" s="113"/>
      <c r="U60" s="112"/>
      <c r="V60" s="113"/>
      <c r="W60" s="112"/>
      <c r="X60" s="113"/>
      <c r="Y60" s="112"/>
      <c r="Z60" s="113"/>
      <c r="AA60" s="112"/>
      <c r="AB60" s="113"/>
      <c r="AC60" s="3"/>
      <c r="AD60" s="3"/>
      <c r="AE60" s="3"/>
    </row>
    <row r="61" spans="1:31" ht="15.75" customHeight="1">
      <c r="A61" s="105"/>
      <c r="B61" s="43" t="s">
        <v>83</v>
      </c>
      <c r="C61" s="112"/>
      <c r="D61" s="113"/>
      <c r="E61" s="112"/>
      <c r="F61" s="113"/>
      <c r="G61" s="112"/>
      <c r="H61" s="113"/>
      <c r="I61" s="112"/>
      <c r="J61" s="113"/>
      <c r="K61" s="112"/>
      <c r="L61" s="113"/>
      <c r="M61" s="112"/>
      <c r="N61" s="113"/>
      <c r="O61" s="112"/>
      <c r="P61" s="113"/>
      <c r="Q61" s="112"/>
      <c r="R61" s="113"/>
      <c r="S61" s="112"/>
      <c r="T61" s="113"/>
      <c r="U61" s="112"/>
      <c r="V61" s="113"/>
      <c r="W61" s="112"/>
      <c r="X61" s="113"/>
      <c r="Y61" s="112"/>
      <c r="Z61" s="113"/>
      <c r="AA61" s="112"/>
      <c r="AB61" s="113"/>
      <c r="AC61" s="3"/>
      <c r="AD61" s="3"/>
      <c r="AE61" s="3"/>
    </row>
    <row r="62" spans="1:31" ht="15.75" customHeight="1">
      <c r="A62" s="105"/>
      <c r="B62" s="43" t="s">
        <v>84</v>
      </c>
      <c r="C62" s="112"/>
      <c r="D62" s="113"/>
      <c r="E62" s="112"/>
      <c r="F62" s="113"/>
      <c r="G62" s="112"/>
      <c r="H62" s="113"/>
      <c r="I62" s="112"/>
      <c r="J62" s="113"/>
      <c r="K62" s="112"/>
      <c r="L62" s="113"/>
      <c r="M62" s="112"/>
      <c r="N62" s="113"/>
      <c r="O62" s="112"/>
      <c r="P62" s="113"/>
      <c r="Q62" s="112"/>
      <c r="R62" s="113"/>
      <c r="S62" s="112"/>
      <c r="T62" s="113"/>
      <c r="U62" s="112"/>
      <c r="V62" s="113"/>
      <c r="W62" s="112"/>
      <c r="X62" s="113"/>
      <c r="Y62" s="112"/>
      <c r="Z62" s="113"/>
      <c r="AA62" s="112"/>
      <c r="AB62" s="113"/>
      <c r="AC62" s="3"/>
      <c r="AD62" s="3"/>
      <c r="AE62" s="3"/>
    </row>
    <row r="63" spans="1:31" ht="15.75" customHeight="1">
      <c r="A63" s="105"/>
      <c r="B63" s="43" t="s">
        <v>85</v>
      </c>
      <c r="C63" s="112"/>
      <c r="D63" s="113"/>
      <c r="E63" s="112"/>
      <c r="F63" s="113"/>
      <c r="G63" s="112"/>
      <c r="H63" s="113"/>
      <c r="I63" s="112"/>
      <c r="J63" s="113"/>
      <c r="K63" s="112"/>
      <c r="L63" s="113"/>
      <c r="M63" s="112"/>
      <c r="N63" s="113"/>
      <c r="O63" s="112"/>
      <c r="P63" s="113"/>
      <c r="Q63" s="112"/>
      <c r="R63" s="113"/>
      <c r="S63" s="112"/>
      <c r="T63" s="113"/>
      <c r="U63" s="112"/>
      <c r="V63" s="113"/>
      <c r="W63" s="112"/>
      <c r="X63" s="113"/>
      <c r="Y63" s="112"/>
      <c r="Z63" s="113"/>
      <c r="AA63" s="112"/>
      <c r="AB63" s="113"/>
      <c r="AC63" s="3"/>
      <c r="AD63" s="3"/>
      <c r="AE63" s="3"/>
    </row>
    <row r="64" spans="1:31" ht="15.75" customHeight="1">
      <c r="A64" s="104"/>
      <c r="B64" s="43" t="s">
        <v>86</v>
      </c>
      <c r="C64" s="112"/>
      <c r="D64" s="113"/>
      <c r="E64" s="112"/>
      <c r="F64" s="113"/>
      <c r="G64" s="112"/>
      <c r="H64" s="113"/>
      <c r="I64" s="112"/>
      <c r="J64" s="113"/>
      <c r="K64" s="112"/>
      <c r="L64" s="113"/>
      <c r="M64" s="112"/>
      <c r="N64" s="113"/>
      <c r="O64" s="112"/>
      <c r="P64" s="113"/>
      <c r="Q64" s="112"/>
      <c r="R64" s="113"/>
      <c r="S64" s="112"/>
      <c r="T64" s="113"/>
      <c r="U64" s="112"/>
      <c r="V64" s="113"/>
      <c r="W64" s="112"/>
      <c r="X64" s="113"/>
      <c r="Y64" s="112"/>
      <c r="Z64" s="113"/>
      <c r="AA64" s="112"/>
      <c r="AB64" s="113"/>
      <c r="AC64" s="3"/>
      <c r="AD64" s="3"/>
      <c r="AE64" s="3"/>
    </row>
    <row r="65" spans="1:31" ht="15.75" customHeight="1">
      <c r="A65" s="96" t="s">
        <v>87</v>
      </c>
      <c r="B65" s="45" t="s">
        <v>88</v>
      </c>
      <c r="C65" s="115"/>
      <c r="D65" s="116">
        <v>3</v>
      </c>
      <c r="E65" s="115"/>
      <c r="F65" s="116"/>
      <c r="G65" s="115"/>
      <c r="H65" s="116"/>
      <c r="I65" s="115"/>
      <c r="J65" s="116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3"/>
      <c r="AD65" s="3"/>
      <c r="AE65" s="3"/>
    </row>
    <row r="66" spans="1:31" ht="15.75" customHeight="1">
      <c r="A66" s="105"/>
      <c r="B66" s="45" t="s">
        <v>89</v>
      </c>
      <c r="C66" s="115"/>
      <c r="D66" s="116">
        <v>2</v>
      </c>
      <c r="E66" s="115"/>
      <c r="F66" s="116">
        <v>1</v>
      </c>
      <c r="G66" s="115"/>
      <c r="H66" s="116">
        <v>1</v>
      </c>
      <c r="I66" s="115"/>
      <c r="J66" s="116"/>
      <c r="K66" s="115"/>
      <c r="L66" s="116"/>
      <c r="M66" s="115"/>
      <c r="N66" s="116"/>
      <c r="O66" s="115"/>
      <c r="P66" s="116"/>
      <c r="Q66" s="115"/>
      <c r="R66" s="116"/>
      <c r="S66" s="115"/>
      <c r="T66" s="116"/>
      <c r="U66" s="115"/>
      <c r="V66" s="116">
        <v>2</v>
      </c>
      <c r="W66" s="115"/>
      <c r="X66" s="116"/>
      <c r="Y66" s="115"/>
      <c r="Z66" s="116"/>
      <c r="AA66" s="115"/>
      <c r="AB66" s="116"/>
      <c r="AC66" s="3"/>
      <c r="AD66" s="3"/>
      <c r="AE66" s="3"/>
    </row>
    <row r="67" spans="1:31" ht="15.75" customHeight="1">
      <c r="A67" s="105"/>
      <c r="B67" s="45" t="s">
        <v>90</v>
      </c>
      <c r="C67" s="115"/>
      <c r="D67" s="116"/>
      <c r="E67" s="115"/>
      <c r="F67" s="116"/>
      <c r="G67" s="115"/>
      <c r="H67" s="116"/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16" t="s">
        <v>36</v>
      </c>
      <c r="AD67" s="3">
        <f t="shared" ref="AD67:AE67" si="3">SUM(AA59:AA67,Y59:Y67,W59:W67,U59:U67,S59:S67,Q59:Q67,O59:O67,M59:M67,K59:K67,I59:I67,G59:G67,E59:E67,C59:C67)</f>
        <v>0</v>
      </c>
      <c r="AE67" s="3">
        <f t="shared" si="3"/>
        <v>9</v>
      </c>
    </row>
    <row r="68" spans="1:31" ht="15.75" customHeight="1">
      <c r="A68" s="105"/>
      <c r="B68" s="45" t="s">
        <v>91</v>
      </c>
      <c r="C68" s="115"/>
      <c r="D68" s="116"/>
      <c r="E68" s="115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127</v>
      </c>
      <c r="C69" s="115"/>
      <c r="D69" s="116"/>
      <c r="E69" s="115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92</v>
      </c>
      <c r="C70" s="115"/>
      <c r="D70" s="116">
        <v>2</v>
      </c>
      <c r="E70" s="115"/>
      <c r="F70" s="116">
        <v>2</v>
      </c>
      <c r="G70" s="115"/>
      <c r="H70" s="116">
        <v>2</v>
      </c>
      <c r="I70" s="115"/>
      <c r="J70" s="116">
        <v>2</v>
      </c>
      <c r="K70" s="115"/>
      <c r="L70" s="116">
        <v>2</v>
      </c>
      <c r="M70" s="115"/>
      <c r="N70" s="116">
        <v>2</v>
      </c>
      <c r="O70" s="115"/>
      <c r="P70" s="116">
        <v>2</v>
      </c>
      <c r="Q70" s="115"/>
      <c r="R70" s="116">
        <v>2</v>
      </c>
      <c r="S70" s="115"/>
      <c r="T70" s="116">
        <v>2</v>
      </c>
      <c r="U70" s="115"/>
      <c r="V70" s="116"/>
      <c r="W70" s="115"/>
      <c r="X70" s="116">
        <v>2</v>
      </c>
      <c r="Y70" s="115"/>
      <c r="Z70" s="116"/>
      <c r="AA70" s="115"/>
      <c r="AB70" s="116">
        <v>2</v>
      </c>
      <c r="AC70" s="3"/>
      <c r="AD70" s="3"/>
      <c r="AE70" s="3"/>
    </row>
    <row r="71" spans="1:31" ht="15.75" customHeight="1">
      <c r="A71" s="105"/>
      <c r="B71" s="45" t="s">
        <v>93</v>
      </c>
      <c r="C71" s="115"/>
      <c r="D71" s="116"/>
      <c r="E71" s="115"/>
      <c r="F71" s="116"/>
      <c r="G71" s="115"/>
      <c r="H71" s="116"/>
      <c r="I71" s="115"/>
      <c r="J71" s="116"/>
      <c r="K71" s="115"/>
      <c r="L71" s="116"/>
      <c r="M71" s="115"/>
      <c r="N71" s="116"/>
      <c r="O71" s="115"/>
      <c r="P71" s="116"/>
      <c r="Q71" s="115"/>
      <c r="R71" s="116"/>
      <c r="S71" s="115"/>
      <c r="T71" s="116"/>
      <c r="U71" s="115"/>
      <c r="V71" s="116"/>
      <c r="W71" s="115"/>
      <c r="X71" s="116"/>
      <c r="Y71" s="115"/>
      <c r="Z71" s="116"/>
      <c r="AA71" s="115"/>
      <c r="AB71" s="116"/>
      <c r="AC71" s="3"/>
      <c r="AD71" s="3"/>
      <c r="AE71" s="3"/>
    </row>
    <row r="72" spans="1:31" ht="15.75" customHeight="1">
      <c r="A72" s="105"/>
      <c r="B72" s="45" t="s">
        <v>94</v>
      </c>
      <c r="C72" s="115"/>
      <c r="D72" s="116">
        <v>1</v>
      </c>
      <c r="E72" s="115"/>
      <c r="F72" s="116">
        <v>1</v>
      </c>
      <c r="G72" s="115"/>
      <c r="H72" s="116">
        <v>1</v>
      </c>
      <c r="I72" s="115"/>
      <c r="J72" s="116">
        <v>1</v>
      </c>
      <c r="K72" s="115"/>
      <c r="L72" s="116">
        <v>1</v>
      </c>
      <c r="M72" s="115"/>
      <c r="N72" s="116">
        <v>1</v>
      </c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6" t="s">
        <v>133</v>
      </c>
      <c r="C73" s="115"/>
      <c r="D73" s="116"/>
      <c r="E73" s="115"/>
      <c r="F73" s="116">
        <v>5</v>
      </c>
      <c r="G73" s="115"/>
      <c r="H73" s="116"/>
      <c r="I73" s="115"/>
      <c r="J73" s="116"/>
      <c r="K73" s="115"/>
      <c r="L73" s="116"/>
      <c r="M73" s="115"/>
      <c r="N73" s="116"/>
      <c r="O73" s="115"/>
      <c r="P73" s="116"/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/>
      <c r="AC73" s="3"/>
      <c r="AD73" s="3"/>
      <c r="AE73" s="3"/>
    </row>
    <row r="74" spans="1:31" ht="15.75" customHeight="1">
      <c r="A74" s="105"/>
      <c r="B74" s="45" t="s">
        <v>96</v>
      </c>
      <c r="C74" s="115"/>
      <c r="D74" s="116"/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97</v>
      </c>
      <c r="C75" s="115"/>
      <c r="D75" s="116"/>
      <c r="E75" s="115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5"/>
      <c r="B76" s="45" t="s">
        <v>98</v>
      </c>
      <c r="C76" s="115"/>
      <c r="D76" s="116"/>
      <c r="E76" s="115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105"/>
      <c r="B77" s="45" t="s">
        <v>99</v>
      </c>
      <c r="C77" s="115"/>
      <c r="D77" s="116"/>
      <c r="E77" s="115"/>
      <c r="F77" s="116"/>
      <c r="G77" s="115"/>
      <c r="H77" s="116"/>
      <c r="I77" s="115"/>
      <c r="J77" s="116"/>
      <c r="K77" s="115"/>
      <c r="L77" s="116"/>
      <c r="M77" s="115"/>
      <c r="N77" s="116"/>
      <c r="O77" s="115"/>
      <c r="P77" s="116"/>
      <c r="Q77" s="115"/>
      <c r="R77" s="116"/>
      <c r="S77" s="115"/>
      <c r="T77" s="116"/>
      <c r="U77" s="115"/>
      <c r="V77" s="116"/>
      <c r="W77" s="115"/>
      <c r="X77" s="116"/>
      <c r="Y77" s="115"/>
      <c r="Z77" s="116"/>
      <c r="AA77" s="115"/>
      <c r="AB77" s="116"/>
      <c r="AC77" s="3"/>
      <c r="AD77" s="3"/>
      <c r="AE77" s="3"/>
    </row>
    <row r="78" spans="1:31" ht="15.75" customHeight="1">
      <c r="A78" s="105"/>
      <c r="B78" s="45" t="s">
        <v>100</v>
      </c>
      <c r="C78" s="115"/>
      <c r="D78" s="116"/>
      <c r="E78" s="115"/>
      <c r="F78" s="116"/>
      <c r="G78" s="115"/>
      <c r="H78" s="116"/>
      <c r="I78" s="115"/>
      <c r="J78" s="116"/>
      <c r="K78" s="115"/>
      <c r="L78" s="116"/>
      <c r="M78" s="115"/>
      <c r="N78" s="116"/>
      <c r="O78" s="115"/>
      <c r="P78" s="116"/>
      <c r="Q78" s="115"/>
      <c r="R78" s="116"/>
      <c r="S78" s="115"/>
      <c r="T78" s="116"/>
      <c r="U78" s="115"/>
      <c r="V78" s="116"/>
      <c r="W78" s="115"/>
      <c r="X78" s="116"/>
      <c r="Y78" s="115"/>
      <c r="Z78" s="116"/>
      <c r="AA78" s="115"/>
      <c r="AB78" s="116"/>
      <c r="AC78" s="3"/>
      <c r="AD78" s="3"/>
      <c r="AE78" s="3"/>
    </row>
    <row r="79" spans="1:31" ht="15.75" customHeight="1">
      <c r="A79" s="105"/>
      <c r="B79" s="45" t="s">
        <v>101</v>
      </c>
      <c r="C79" s="115"/>
      <c r="D79" s="116">
        <v>2</v>
      </c>
      <c r="E79" s="115"/>
      <c r="F79" s="116"/>
      <c r="G79" s="115"/>
      <c r="H79" s="116"/>
      <c r="I79" s="115"/>
      <c r="J79" s="116"/>
      <c r="K79" s="115"/>
      <c r="L79" s="116"/>
      <c r="M79" s="115"/>
      <c r="N79" s="116"/>
      <c r="O79" s="115"/>
      <c r="P79" s="116"/>
      <c r="Q79" s="115"/>
      <c r="R79" s="116"/>
      <c r="S79" s="115"/>
      <c r="T79" s="116"/>
      <c r="U79" s="115"/>
      <c r="V79" s="116"/>
      <c r="W79" s="115"/>
      <c r="X79" s="116"/>
      <c r="Y79" s="115"/>
      <c r="Z79" s="116"/>
      <c r="AA79" s="115"/>
      <c r="AB79" s="116"/>
      <c r="AC79" s="3"/>
      <c r="AD79" s="3"/>
      <c r="AE79" s="3"/>
    </row>
    <row r="80" spans="1:31" ht="15.75" customHeight="1">
      <c r="A80" s="105"/>
      <c r="B80" s="45" t="s">
        <v>102</v>
      </c>
      <c r="C80" s="115"/>
      <c r="D80" s="116">
        <v>3</v>
      </c>
      <c r="E80" s="115"/>
      <c r="F80" s="116"/>
      <c r="G80" s="115"/>
      <c r="H80" s="116"/>
      <c r="I80" s="115"/>
      <c r="J80" s="116"/>
      <c r="K80" s="115"/>
      <c r="L80" s="116"/>
      <c r="M80" s="115"/>
      <c r="N80" s="116"/>
      <c r="O80" s="115"/>
      <c r="P80" s="116"/>
      <c r="Q80" s="115"/>
      <c r="R80" s="116"/>
      <c r="S80" s="115"/>
      <c r="T80" s="116"/>
      <c r="U80" s="115"/>
      <c r="V80" s="116"/>
      <c r="W80" s="115"/>
      <c r="X80" s="116"/>
      <c r="Y80" s="115"/>
      <c r="Z80" s="116"/>
      <c r="AA80" s="115"/>
      <c r="AB80" s="116"/>
      <c r="AC80" s="3"/>
      <c r="AD80" s="3"/>
      <c r="AE80" s="3"/>
    </row>
    <row r="81" spans="1:31" ht="15.75" customHeight="1">
      <c r="A81" s="105"/>
      <c r="B81" s="45" t="s">
        <v>103</v>
      </c>
      <c r="C81" s="115"/>
      <c r="D81" s="116"/>
      <c r="E81" s="115"/>
      <c r="F81" s="116"/>
      <c r="G81" s="115"/>
      <c r="H81" s="116"/>
      <c r="I81" s="115"/>
      <c r="J81" s="116"/>
      <c r="K81" s="115"/>
      <c r="L81" s="116"/>
      <c r="M81" s="115"/>
      <c r="N81" s="116"/>
      <c r="O81" s="115"/>
      <c r="P81" s="116"/>
      <c r="Q81" s="115"/>
      <c r="R81" s="116"/>
      <c r="S81" s="115"/>
      <c r="T81" s="116"/>
      <c r="U81" s="115"/>
      <c r="V81" s="116"/>
      <c r="W81" s="115"/>
      <c r="X81" s="116"/>
      <c r="Y81" s="115"/>
      <c r="Z81" s="116"/>
      <c r="AA81" s="115"/>
      <c r="AB81" s="116"/>
      <c r="AC81" s="3"/>
      <c r="AD81" s="3"/>
      <c r="AE81" s="3"/>
    </row>
    <row r="82" spans="1:31" ht="15.75" customHeight="1">
      <c r="A82" s="105"/>
      <c r="B82" s="45" t="s">
        <v>104</v>
      </c>
      <c r="C82" s="115"/>
      <c r="D82" s="116"/>
      <c r="E82" s="115"/>
      <c r="F82" s="116"/>
      <c r="G82" s="115"/>
      <c r="H82" s="116"/>
      <c r="I82" s="115"/>
      <c r="J82" s="116"/>
      <c r="K82" s="115"/>
      <c r="L82" s="116"/>
      <c r="M82" s="115"/>
      <c r="N82" s="116"/>
      <c r="O82" s="115"/>
      <c r="P82" s="116"/>
      <c r="Q82" s="115"/>
      <c r="R82" s="116"/>
      <c r="S82" s="115"/>
      <c r="T82" s="116"/>
      <c r="U82" s="115"/>
      <c r="V82" s="116"/>
      <c r="W82" s="115"/>
      <c r="X82" s="116"/>
      <c r="Y82" s="115"/>
      <c r="Z82" s="116"/>
      <c r="AA82" s="115"/>
      <c r="AB82" s="116"/>
      <c r="AC82" s="3"/>
      <c r="AD82" s="3"/>
      <c r="AE82" s="3"/>
    </row>
    <row r="83" spans="1:31" ht="15.75" customHeight="1">
      <c r="A83" s="105"/>
      <c r="B83" s="45" t="s">
        <v>105</v>
      </c>
      <c r="C83" s="115"/>
      <c r="D83" s="116"/>
      <c r="E83" s="115"/>
      <c r="F83" s="116"/>
      <c r="G83" s="115"/>
      <c r="H83" s="116"/>
      <c r="I83" s="115"/>
      <c r="J83" s="116"/>
      <c r="K83" s="115"/>
      <c r="L83" s="116"/>
      <c r="M83" s="115"/>
      <c r="N83" s="116"/>
      <c r="O83" s="115"/>
      <c r="P83" s="116"/>
      <c r="Q83" s="115"/>
      <c r="R83" s="116"/>
      <c r="S83" s="115"/>
      <c r="T83" s="116"/>
      <c r="U83" s="115"/>
      <c r="V83" s="116"/>
      <c r="W83" s="115"/>
      <c r="X83" s="116"/>
      <c r="Y83" s="115"/>
      <c r="Z83" s="116"/>
      <c r="AA83" s="115"/>
      <c r="AB83" s="116"/>
      <c r="AC83" s="3"/>
      <c r="AD83" s="3"/>
      <c r="AE83" s="3"/>
    </row>
    <row r="84" spans="1:31" ht="15.75" customHeight="1">
      <c r="A84" s="105"/>
      <c r="B84" s="46" t="s">
        <v>134</v>
      </c>
      <c r="C84" s="115"/>
      <c r="D84" s="116"/>
      <c r="E84" s="115"/>
      <c r="F84" s="116"/>
      <c r="G84" s="115"/>
      <c r="H84" s="116"/>
      <c r="I84" s="115"/>
      <c r="J84" s="116"/>
      <c r="K84" s="115"/>
      <c r="L84" s="116">
        <v>1</v>
      </c>
      <c r="M84" s="115"/>
      <c r="N84" s="116"/>
      <c r="O84" s="115"/>
      <c r="P84" s="116"/>
      <c r="Q84" s="115"/>
      <c r="R84" s="116"/>
      <c r="S84" s="115"/>
      <c r="T84" s="116"/>
      <c r="U84" s="115"/>
      <c r="V84" s="116"/>
      <c r="W84" s="115"/>
      <c r="X84" s="116"/>
      <c r="Y84" s="115"/>
      <c r="Z84" s="116"/>
      <c r="AA84" s="115"/>
      <c r="AB84" s="116"/>
      <c r="AC84" s="3"/>
      <c r="AD84" s="3"/>
      <c r="AE84" s="3"/>
    </row>
    <row r="85" spans="1:31" ht="15.75" customHeight="1">
      <c r="A85" s="105"/>
      <c r="B85" s="46" t="s">
        <v>135</v>
      </c>
      <c r="C85" s="115"/>
      <c r="D85" s="116"/>
      <c r="E85" s="115"/>
      <c r="F85" s="116"/>
      <c r="G85" s="115"/>
      <c r="H85" s="116"/>
      <c r="I85" s="115"/>
      <c r="J85" s="116"/>
      <c r="K85" s="115"/>
      <c r="L85" s="116">
        <v>0.5</v>
      </c>
      <c r="M85" s="115"/>
      <c r="N85" s="116"/>
      <c r="O85" s="115"/>
      <c r="P85" s="116"/>
      <c r="Q85" s="115"/>
      <c r="R85" s="116"/>
      <c r="S85" s="115"/>
      <c r="T85" s="116"/>
      <c r="U85" s="115"/>
      <c r="V85" s="116"/>
      <c r="W85" s="115"/>
      <c r="X85" s="116"/>
      <c r="Y85" s="115"/>
      <c r="Z85" s="116"/>
      <c r="AA85" s="115"/>
      <c r="AB85" s="116"/>
      <c r="AC85" s="3"/>
      <c r="AD85" s="3"/>
      <c r="AE85" s="3"/>
    </row>
    <row r="86" spans="1:31" ht="15.75" customHeight="1">
      <c r="A86" s="105"/>
      <c r="B86" s="46" t="s">
        <v>136</v>
      </c>
      <c r="C86" s="115"/>
      <c r="D86" s="116"/>
      <c r="E86" s="115"/>
      <c r="F86" s="116"/>
      <c r="G86" s="115"/>
      <c r="H86" s="116">
        <v>0.5</v>
      </c>
      <c r="I86" s="115"/>
      <c r="J86" s="116"/>
      <c r="K86" s="115"/>
      <c r="L86" s="116">
        <v>2</v>
      </c>
      <c r="M86" s="115"/>
      <c r="N86" s="116"/>
      <c r="O86" s="115"/>
      <c r="P86" s="116"/>
      <c r="Q86" s="115"/>
      <c r="R86" s="116"/>
      <c r="S86" s="115"/>
      <c r="T86" s="116"/>
      <c r="U86" s="115"/>
      <c r="V86" s="116"/>
      <c r="W86" s="115"/>
      <c r="X86" s="116"/>
      <c r="Y86" s="115"/>
      <c r="Z86" s="116"/>
      <c r="AA86" s="115"/>
      <c r="AB86" s="116"/>
      <c r="AC86" s="3"/>
      <c r="AD86" s="3"/>
      <c r="AE86" s="3"/>
    </row>
    <row r="87" spans="1:31" ht="15.75" customHeight="1">
      <c r="A87" s="104"/>
      <c r="B87" s="45" t="s">
        <v>106</v>
      </c>
      <c r="C87" s="115"/>
      <c r="D87" s="116"/>
      <c r="E87" s="115"/>
      <c r="F87" s="116"/>
      <c r="G87" s="115"/>
      <c r="H87" s="116"/>
      <c r="I87" s="115"/>
      <c r="J87" s="116"/>
      <c r="K87" s="115"/>
      <c r="L87" s="116"/>
      <c r="M87" s="115"/>
      <c r="N87" s="116"/>
      <c r="O87" s="115"/>
      <c r="P87" s="116"/>
      <c r="Q87" s="115"/>
      <c r="R87" s="116"/>
      <c r="S87" s="115"/>
      <c r="T87" s="116"/>
      <c r="U87" s="115"/>
      <c r="V87" s="116"/>
      <c r="W87" s="115"/>
      <c r="X87" s="116"/>
      <c r="Y87" s="115"/>
      <c r="Z87" s="116"/>
      <c r="AA87" s="115"/>
      <c r="AB87" s="116"/>
      <c r="AC87" s="3"/>
      <c r="AD87" s="3"/>
      <c r="AE87" s="3"/>
    </row>
    <row r="88" spans="1:31" ht="15" customHeight="1">
      <c r="A88" s="98" t="s">
        <v>107</v>
      </c>
      <c r="B88" s="49" t="s">
        <v>108</v>
      </c>
      <c r="C88" s="82"/>
      <c r="D88" s="50"/>
      <c r="E88" s="82"/>
      <c r="F88" s="50"/>
      <c r="G88" s="82"/>
      <c r="H88" s="50"/>
      <c r="I88" s="82"/>
      <c r="J88" s="50"/>
      <c r="K88" s="82"/>
      <c r="L88" s="50"/>
      <c r="M88" s="82"/>
      <c r="N88" s="50"/>
      <c r="O88" s="82"/>
      <c r="P88" s="50"/>
      <c r="Q88" s="82"/>
      <c r="R88" s="50"/>
      <c r="S88" s="82"/>
      <c r="T88" s="50"/>
      <c r="U88" s="82"/>
      <c r="V88" s="50"/>
      <c r="W88" s="82"/>
      <c r="X88" s="50"/>
      <c r="Y88" s="82"/>
      <c r="Z88" s="50"/>
      <c r="AA88" s="82"/>
      <c r="AB88" s="50"/>
      <c r="AC88" s="3"/>
      <c r="AD88" s="3"/>
      <c r="AE88" s="3"/>
    </row>
    <row r="89" spans="1:31" ht="15" customHeight="1">
      <c r="A89" s="105"/>
      <c r="B89" s="49" t="s">
        <v>109</v>
      </c>
      <c r="C89" s="82"/>
      <c r="D89" s="50"/>
      <c r="E89" s="82"/>
      <c r="F89" s="50"/>
      <c r="G89" s="82"/>
      <c r="H89" s="50">
        <v>2</v>
      </c>
      <c r="I89" s="82"/>
      <c r="J89" s="50"/>
      <c r="K89" s="82"/>
      <c r="L89" s="50"/>
      <c r="M89" s="82"/>
      <c r="N89" s="50"/>
      <c r="O89" s="82"/>
      <c r="P89" s="50"/>
      <c r="Q89" s="82"/>
      <c r="R89" s="50"/>
      <c r="S89" s="82"/>
      <c r="T89" s="50"/>
      <c r="U89" s="82"/>
      <c r="V89" s="50"/>
      <c r="W89" s="82"/>
      <c r="X89" s="50"/>
      <c r="Y89" s="82"/>
      <c r="Z89" s="50"/>
      <c r="AA89" s="82"/>
      <c r="AB89" s="50"/>
      <c r="AC89" s="3"/>
      <c r="AD89" s="3"/>
      <c r="AE89" s="3"/>
    </row>
    <row r="90" spans="1:31" ht="15" customHeight="1">
      <c r="A90" s="105"/>
      <c r="B90" s="49" t="s">
        <v>110</v>
      </c>
      <c r="C90" s="82"/>
      <c r="D90" s="50"/>
      <c r="E90" s="82"/>
      <c r="F90" s="50"/>
      <c r="G90" s="82"/>
      <c r="H90" s="50"/>
      <c r="I90" s="82"/>
      <c r="J90" s="50"/>
      <c r="K90" s="82"/>
      <c r="L90" s="50"/>
      <c r="M90" s="82"/>
      <c r="N90" s="50"/>
      <c r="O90" s="82"/>
      <c r="P90" s="50"/>
      <c r="Q90" s="82"/>
      <c r="R90" s="50"/>
      <c r="S90" s="82"/>
      <c r="T90" s="50"/>
      <c r="U90" s="82"/>
      <c r="V90" s="50"/>
      <c r="W90" s="82"/>
      <c r="X90" s="50"/>
      <c r="Y90" s="82"/>
      <c r="Z90" s="50"/>
      <c r="AA90" s="82"/>
      <c r="AB90" s="50"/>
      <c r="AC90" s="3"/>
      <c r="AD90" s="3"/>
      <c r="AE90" s="3"/>
    </row>
    <row r="91" spans="1:31" ht="15" customHeight="1">
      <c r="A91" s="105"/>
      <c r="B91" s="49" t="s">
        <v>111</v>
      </c>
      <c r="C91" s="82"/>
      <c r="D91" s="50"/>
      <c r="E91" s="82"/>
      <c r="F91" s="50"/>
      <c r="G91" s="82"/>
      <c r="H91" s="50"/>
      <c r="I91" s="82"/>
      <c r="J91" s="50"/>
      <c r="K91" s="82"/>
      <c r="L91" s="50"/>
      <c r="M91" s="82"/>
      <c r="N91" s="50"/>
      <c r="O91" s="82"/>
      <c r="P91" s="50"/>
      <c r="Q91" s="82"/>
      <c r="R91" s="50"/>
      <c r="S91" s="82"/>
      <c r="T91" s="50"/>
      <c r="U91" s="82"/>
      <c r="V91" s="50"/>
      <c r="W91" s="82"/>
      <c r="X91" s="50"/>
      <c r="Y91" s="82"/>
      <c r="Z91" s="50"/>
      <c r="AA91" s="82"/>
      <c r="AB91" s="50"/>
      <c r="AC91" s="3"/>
      <c r="AD91" s="3"/>
      <c r="AE91" s="3"/>
    </row>
    <row r="92" spans="1:31" ht="15" customHeight="1">
      <c r="A92" s="105"/>
      <c r="B92" s="49" t="s">
        <v>112</v>
      </c>
      <c r="C92" s="82"/>
      <c r="D92" s="50"/>
      <c r="E92" s="82"/>
      <c r="F92" s="50"/>
      <c r="G92" s="82"/>
      <c r="H92" s="50">
        <v>4</v>
      </c>
      <c r="I92" s="82"/>
      <c r="J92" s="50"/>
      <c r="K92" s="82"/>
      <c r="L92" s="50"/>
      <c r="M92" s="82"/>
      <c r="N92" s="50"/>
      <c r="O92" s="82"/>
      <c r="P92" s="50"/>
      <c r="Q92" s="82"/>
      <c r="R92" s="50"/>
      <c r="S92" s="82"/>
      <c r="T92" s="50"/>
      <c r="U92" s="82"/>
      <c r="V92" s="50"/>
      <c r="W92" s="82"/>
      <c r="X92" s="50"/>
      <c r="Y92" s="82"/>
      <c r="Z92" s="50"/>
      <c r="AA92" s="82"/>
      <c r="AB92" s="50"/>
      <c r="AC92" s="3"/>
      <c r="AD92" s="3"/>
      <c r="AE92" s="3"/>
    </row>
    <row r="93" spans="1:31" ht="15.75" customHeight="1">
      <c r="A93" s="105"/>
      <c r="B93" s="49" t="s">
        <v>113</v>
      </c>
      <c r="C93" s="122"/>
      <c r="D93" s="123"/>
      <c r="E93" s="122"/>
      <c r="F93" s="123"/>
      <c r="G93" s="122"/>
      <c r="H93" s="123"/>
      <c r="I93" s="122"/>
      <c r="J93" s="123"/>
      <c r="K93" s="122"/>
      <c r="L93" s="123"/>
      <c r="M93" s="122"/>
      <c r="N93" s="123"/>
      <c r="O93" s="122"/>
      <c r="P93" s="123"/>
      <c r="Q93" s="122"/>
      <c r="R93" s="123"/>
      <c r="S93" s="122"/>
      <c r="T93" s="123"/>
      <c r="U93" s="122"/>
      <c r="V93" s="123"/>
      <c r="W93" s="122"/>
      <c r="X93" s="123"/>
      <c r="Y93" s="122"/>
      <c r="Z93" s="123"/>
      <c r="AA93" s="122"/>
      <c r="AB93" s="123"/>
      <c r="AC93" s="3"/>
      <c r="AD93" s="3"/>
      <c r="AE93" s="3"/>
    </row>
    <row r="94" spans="1:31" ht="15.75" customHeight="1">
      <c r="A94" s="105"/>
      <c r="B94" s="49" t="s">
        <v>114</v>
      </c>
      <c r="C94" s="122"/>
      <c r="D94" s="123"/>
      <c r="E94" s="122"/>
      <c r="F94" s="123"/>
      <c r="G94" s="122"/>
      <c r="H94" s="123">
        <v>2.5</v>
      </c>
      <c r="I94" s="122"/>
      <c r="J94" s="123"/>
      <c r="K94" s="122"/>
      <c r="L94" s="123"/>
      <c r="M94" s="122"/>
      <c r="N94" s="123"/>
      <c r="O94" s="122"/>
      <c r="P94" s="123"/>
      <c r="Q94" s="122"/>
      <c r="R94" s="123"/>
      <c r="S94" s="122"/>
      <c r="T94" s="123"/>
      <c r="U94" s="122"/>
      <c r="V94" s="123"/>
      <c r="W94" s="122"/>
      <c r="X94" s="123"/>
      <c r="Y94" s="122"/>
      <c r="Z94" s="123"/>
      <c r="AA94" s="122"/>
      <c r="AB94" s="123"/>
      <c r="AC94" s="3"/>
      <c r="AD94" s="3"/>
      <c r="AE94" s="3"/>
    </row>
    <row r="95" spans="1:31" ht="15.75" customHeight="1">
      <c r="A95" s="105"/>
      <c r="B95" s="49" t="s">
        <v>115</v>
      </c>
      <c r="C95" s="122"/>
      <c r="D95" s="123"/>
      <c r="E95" s="122"/>
      <c r="F95" s="123"/>
      <c r="G95" s="122"/>
      <c r="H95" s="123">
        <v>2.5</v>
      </c>
      <c r="I95" s="122"/>
      <c r="J95" s="123"/>
      <c r="K95" s="122"/>
      <c r="L95" s="123"/>
      <c r="M95" s="122"/>
      <c r="N95" s="123"/>
      <c r="O95" s="122"/>
      <c r="P95" s="123"/>
      <c r="Q95" s="122"/>
      <c r="R95" s="123"/>
      <c r="S95" s="122"/>
      <c r="T95" s="123"/>
      <c r="U95" s="122"/>
      <c r="V95" s="123"/>
      <c r="W95" s="122"/>
      <c r="X95" s="123"/>
      <c r="Y95" s="122"/>
      <c r="Z95" s="123"/>
      <c r="AA95" s="122"/>
      <c r="AB95" s="123"/>
      <c r="AC95" s="3"/>
      <c r="AD95" s="3"/>
      <c r="AE95" s="3"/>
    </row>
    <row r="96" spans="1:31" ht="15.75" customHeight="1">
      <c r="A96" s="104"/>
      <c r="B96" s="49" t="s">
        <v>116</v>
      </c>
      <c r="C96" s="122"/>
      <c r="D96" s="123"/>
      <c r="E96" s="122"/>
      <c r="F96" s="123"/>
      <c r="G96" s="122"/>
      <c r="H96" s="123"/>
      <c r="I96" s="122"/>
      <c r="J96" s="123"/>
      <c r="K96" s="122"/>
      <c r="L96" s="123"/>
      <c r="M96" s="122"/>
      <c r="N96" s="123"/>
      <c r="O96" s="122"/>
      <c r="P96" s="123"/>
      <c r="Q96" s="122"/>
      <c r="R96" s="123"/>
      <c r="S96" s="122"/>
      <c r="T96" s="123"/>
      <c r="U96" s="122"/>
      <c r="V96" s="123"/>
      <c r="W96" s="122"/>
      <c r="X96" s="123"/>
      <c r="Y96" s="122"/>
      <c r="Z96" s="123"/>
      <c r="AA96" s="122"/>
      <c r="AB96" s="123"/>
      <c r="AC96" s="16" t="s">
        <v>36</v>
      </c>
      <c r="AD96" s="3">
        <f>SUM(AA88:AA96,Y88:Y96,W88:W96,U88:U96,S88:S96,Q88:Q96,O88:O96,M88:M96,K88:K96,I88:I96,G88:G96,E88:E96,C88:C96)</f>
        <v>0</v>
      </c>
      <c r="AE96" s="3">
        <f>SUM(AB88:AB96,Z88:Z96,X88:X96,V88:V96,T88:T96,R88:R96,P88:P96,N88:N96,L88:L96,H88:H96,F88:F96,J88:J96,D88:D96)</f>
        <v>11</v>
      </c>
    </row>
    <row r="97" spans="1:31" ht="15.75" customHeight="1">
      <c r="A97" s="101" t="s">
        <v>117</v>
      </c>
      <c r="B97" s="55" t="s">
        <v>118</v>
      </c>
      <c r="C97" s="83"/>
      <c r="D97" s="84"/>
      <c r="E97" s="83"/>
      <c r="F97" s="84"/>
      <c r="G97" s="83"/>
      <c r="H97" s="84"/>
      <c r="I97" s="83"/>
      <c r="J97" s="84"/>
      <c r="K97" s="83"/>
      <c r="L97" s="84"/>
      <c r="M97" s="83"/>
      <c r="N97" s="84"/>
      <c r="O97" s="83"/>
      <c r="P97" s="84"/>
      <c r="Q97" s="83"/>
      <c r="R97" s="84"/>
      <c r="S97" s="83"/>
      <c r="T97" s="84"/>
      <c r="U97" s="83"/>
      <c r="V97" s="84"/>
      <c r="W97" s="83"/>
      <c r="X97" s="84"/>
      <c r="Y97" s="83"/>
      <c r="Z97" s="84"/>
      <c r="AA97" s="54"/>
      <c r="AB97" s="58"/>
      <c r="AC97" s="3"/>
      <c r="AD97" s="3"/>
      <c r="AE97" s="3"/>
    </row>
    <row r="98" spans="1:31" ht="15.75" customHeight="1">
      <c r="A98" s="105"/>
      <c r="B98" s="55" t="s">
        <v>119</v>
      </c>
      <c r="C98" s="83"/>
      <c r="D98" s="84"/>
      <c r="E98" s="83"/>
      <c r="F98" s="84"/>
      <c r="G98" s="83"/>
      <c r="H98" s="84"/>
      <c r="I98" s="83"/>
      <c r="J98" s="84"/>
      <c r="K98" s="83"/>
      <c r="L98" s="84"/>
      <c r="M98" s="83"/>
      <c r="N98" s="84"/>
      <c r="O98" s="83"/>
      <c r="P98" s="84"/>
      <c r="Q98" s="83"/>
      <c r="R98" s="84"/>
      <c r="S98" s="83"/>
      <c r="T98" s="84"/>
      <c r="U98" s="83"/>
      <c r="V98" s="84"/>
      <c r="W98" s="83"/>
      <c r="X98" s="84"/>
      <c r="Y98" s="83"/>
      <c r="Z98" s="84"/>
      <c r="AA98" s="54"/>
      <c r="AB98" s="58"/>
      <c r="AC98" s="16" t="s">
        <v>36</v>
      </c>
      <c r="AD98" s="3">
        <f>SUM(AA68:AA98,Y68:Y98,W68:W98,U68:U98,S68:S98,Q68:Q97,Q98,O68:O98,M68:M98,K68:K98,I68:I98,G68:G98,E68:E98,C68:C98)</f>
        <v>0</v>
      </c>
      <c r="AE98" s="3">
        <f>SUM(AB68:AB98,Z68:Z98,X68:X98,V68:V98,T68:T98,R68:R98,P68:P98,N68:N98,L68:L98,J68:J98,H68:H98,F68:F98,D68:D98)</f>
        <v>53</v>
      </c>
    </row>
    <row r="99" spans="1:31" ht="15.75" customHeight="1">
      <c r="A99" s="105"/>
      <c r="B99" s="55" t="s">
        <v>120</v>
      </c>
      <c r="C99" s="83"/>
      <c r="D99" s="84"/>
      <c r="E99" s="83"/>
      <c r="F99" s="84"/>
      <c r="G99" s="83"/>
      <c r="H99" s="84"/>
      <c r="I99" s="83"/>
      <c r="J99" s="84"/>
      <c r="K99" s="83"/>
      <c r="L99" s="84"/>
      <c r="M99" s="83"/>
      <c r="N99" s="84"/>
      <c r="O99" s="83"/>
      <c r="P99" s="84"/>
      <c r="Q99" s="83"/>
      <c r="R99" s="84"/>
      <c r="S99" s="83"/>
      <c r="T99" s="84"/>
      <c r="U99" s="83"/>
      <c r="V99" s="84"/>
      <c r="W99" s="83"/>
      <c r="X99" s="84"/>
      <c r="Y99" s="83"/>
      <c r="Z99" s="84"/>
      <c r="AA99" s="54"/>
      <c r="AB99" s="58"/>
      <c r="AC99" s="3"/>
      <c r="AD99" s="3"/>
      <c r="AE99" s="3"/>
    </row>
    <row r="100" spans="1:31" ht="15.75" customHeight="1">
      <c r="A100" s="105"/>
      <c r="B100" s="55" t="s">
        <v>121</v>
      </c>
      <c r="C100" s="83"/>
      <c r="D100" s="84"/>
      <c r="E100" s="83"/>
      <c r="F100" s="84"/>
      <c r="G100" s="83"/>
      <c r="H100" s="84"/>
      <c r="I100" s="83"/>
      <c r="J100" s="84"/>
      <c r="K100" s="83"/>
      <c r="L100" s="84"/>
      <c r="M100" s="83"/>
      <c r="N100" s="84"/>
      <c r="O100" s="83"/>
      <c r="P100" s="84"/>
      <c r="Q100" s="83"/>
      <c r="R100" s="84"/>
      <c r="S100" s="83"/>
      <c r="T100" s="84"/>
      <c r="U100" s="83"/>
      <c r="V100" s="84"/>
      <c r="W100" s="83"/>
      <c r="X100" s="84"/>
      <c r="Y100" s="83"/>
      <c r="Z100" s="84"/>
      <c r="AA100" s="54"/>
      <c r="AB100" s="58"/>
      <c r="AC100" s="3"/>
      <c r="AD100" s="3"/>
      <c r="AE100" s="3"/>
    </row>
    <row r="101" spans="1:31" ht="15.75" customHeight="1">
      <c r="A101" s="104"/>
      <c r="B101" s="55" t="s">
        <v>122</v>
      </c>
      <c r="C101" s="60"/>
      <c r="D101" s="61"/>
      <c r="E101" s="60"/>
      <c r="F101" s="61"/>
      <c r="G101" s="60"/>
      <c r="H101" s="61"/>
      <c r="I101" s="60"/>
      <c r="J101" s="61"/>
      <c r="K101" s="60"/>
      <c r="L101" s="61"/>
      <c r="M101" s="60"/>
      <c r="N101" s="61"/>
      <c r="O101" s="60"/>
      <c r="P101" s="61"/>
      <c r="Q101" s="60"/>
      <c r="R101" s="61"/>
      <c r="S101" s="60"/>
      <c r="T101" s="61"/>
      <c r="U101" s="60"/>
      <c r="V101" s="61"/>
      <c r="W101" s="60"/>
      <c r="X101" s="61"/>
      <c r="Y101" s="60"/>
      <c r="Z101" s="61"/>
      <c r="AA101" s="66"/>
      <c r="AB101" s="68"/>
      <c r="AC101" s="3"/>
      <c r="AD101" s="3"/>
      <c r="AE101" s="3"/>
    </row>
    <row r="102" spans="1:31" ht="15.75" customHeight="1">
      <c r="A102" s="3"/>
      <c r="B102" s="70" t="s">
        <v>36</v>
      </c>
      <c r="C102" s="125">
        <f t="shared" ref="C102:AB102" si="4">SUM(C9:C101)</f>
        <v>0</v>
      </c>
      <c r="D102" s="125">
        <f t="shared" si="4"/>
        <v>14.5</v>
      </c>
      <c r="E102" s="125">
        <f t="shared" si="4"/>
        <v>0</v>
      </c>
      <c r="F102" s="125">
        <f t="shared" si="4"/>
        <v>17</v>
      </c>
      <c r="G102" s="125">
        <f t="shared" si="4"/>
        <v>0</v>
      </c>
      <c r="H102" s="125">
        <f t="shared" si="4"/>
        <v>18.5</v>
      </c>
      <c r="I102" s="125">
        <f t="shared" si="4"/>
        <v>0</v>
      </c>
      <c r="J102" s="125">
        <f t="shared" si="4"/>
        <v>9</v>
      </c>
      <c r="K102" s="125">
        <f t="shared" si="4"/>
        <v>0</v>
      </c>
      <c r="L102" s="125">
        <f t="shared" si="4"/>
        <v>12.5</v>
      </c>
      <c r="M102" s="125">
        <f t="shared" si="4"/>
        <v>0</v>
      </c>
      <c r="N102" s="125">
        <f t="shared" si="4"/>
        <v>12</v>
      </c>
      <c r="O102" s="125">
        <f t="shared" si="4"/>
        <v>0</v>
      </c>
      <c r="P102" s="125">
        <f t="shared" si="4"/>
        <v>14</v>
      </c>
      <c r="Q102" s="125">
        <f t="shared" si="4"/>
        <v>0</v>
      </c>
      <c r="R102" s="125">
        <f t="shared" si="4"/>
        <v>11</v>
      </c>
      <c r="S102" s="125">
        <f t="shared" si="4"/>
        <v>0</v>
      </c>
      <c r="T102" s="125">
        <f t="shared" si="4"/>
        <v>13</v>
      </c>
      <c r="U102" s="125">
        <f t="shared" si="4"/>
        <v>0</v>
      </c>
      <c r="V102" s="125">
        <f t="shared" si="4"/>
        <v>3.5</v>
      </c>
      <c r="W102" s="125">
        <f t="shared" si="4"/>
        <v>0</v>
      </c>
      <c r="X102" s="125">
        <f t="shared" si="4"/>
        <v>14</v>
      </c>
      <c r="Y102" s="125">
        <f t="shared" si="4"/>
        <v>0</v>
      </c>
      <c r="Z102" s="125">
        <f t="shared" si="4"/>
        <v>11</v>
      </c>
      <c r="AA102" s="125">
        <f t="shared" si="4"/>
        <v>0</v>
      </c>
      <c r="AB102" s="125">
        <f t="shared" si="4"/>
        <v>14.5</v>
      </c>
      <c r="AC102" s="3"/>
      <c r="AD102" s="3"/>
      <c r="AE102" s="3"/>
    </row>
    <row r="103" spans="1:31" ht="15.75" customHeight="1">
      <c r="A103" s="3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5.75" customHeight="1">
      <c r="A105" s="3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3"/>
      <c r="AD105" s="3"/>
      <c r="AE105" s="3"/>
    </row>
    <row r="106" spans="1:31" ht="15.75" customHeight="1">
      <c r="A106" s="3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3"/>
      <c r="AD106" s="3"/>
      <c r="AE106" s="3"/>
    </row>
    <row r="107" spans="1:31" ht="15.75" customHeight="1">
      <c r="A107" s="3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6" t="s">
        <v>36</v>
      </c>
      <c r="AD107" s="3">
        <f>SUM(AA99:AA107,Y99:Y107,W99:W107,U99:U107,S99:S107,Q99:Q107,O99:O107,M99:M107,K99:K107,I99:I107,G99:G107,E99:E107,C99:C107)</f>
        <v>0</v>
      </c>
      <c r="AE107" s="3">
        <f>SUM(AB99:AB107,Z99:Z107,X99:X107,V99:V107,T99:T107,R99:R107,P99:P107,N99:N107,L99:L107,H99:H107,F99:F107,J99:J107,D99:D107)</f>
        <v>164.5</v>
      </c>
    </row>
    <row r="108" spans="1:31" ht="15.75" customHeight="1">
      <c r="A108" s="3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3"/>
      <c r="AD108" s="3"/>
      <c r="AE108" s="3"/>
    </row>
    <row r="109" spans="1:31" ht="15.75" customHeight="1">
      <c r="A109" s="3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3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6" t="s">
        <v>36</v>
      </c>
      <c r="AD112" s="3">
        <f>SUM(AA108:AA112,Y108:Y112,W108:W112,U108:U112,S108:S112,Q108:Q112,O108:O112,M108:M112,K108:K112,I108:I112,G108:G112,E108:E112,C108:C112)</f>
        <v>0</v>
      </c>
      <c r="AE112" s="3">
        <f>SUM(AB98:AB102,Z98:Z102,X98:X102,V98:V102,T98:T102,R98:R102,P98:P102,N98:N102,L98:L102,H98:H102,F98:F102,J98:J102,D98:D102)</f>
        <v>164.5</v>
      </c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3"/>
      <c r="AD113" s="3"/>
      <c r="AE113" s="3"/>
    </row>
    <row r="114" spans="1:31" ht="15.75" customHeight="1">
      <c r="A114" s="3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3"/>
      <c r="AD114" s="3"/>
      <c r="AE114" s="3"/>
    </row>
    <row r="115" spans="1:31" ht="15.75" customHeight="1">
      <c r="A115" s="3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3"/>
      <c r="AD115" s="3"/>
      <c r="AE115" s="3"/>
    </row>
    <row r="116" spans="1:31" ht="15.75" customHeight="1">
      <c r="A116" s="3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3"/>
      <c r="AD116" s="3"/>
      <c r="AE116" s="3"/>
    </row>
    <row r="117" spans="1:31" ht="15.75" customHeight="1">
      <c r="A117" s="3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3"/>
      <c r="AD117" s="3"/>
      <c r="AE117" s="3"/>
    </row>
    <row r="118" spans="1:31" ht="15.75" customHeight="1">
      <c r="A118" s="3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3"/>
      <c r="AD118" s="3"/>
      <c r="AE118" s="3"/>
    </row>
    <row r="119" spans="1:31" ht="15.75" customHeight="1">
      <c r="A119" s="3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3"/>
      <c r="AD119" s="3"/>
      <c r="AE119" s="3"/>
    </row>
    <row r="120" spans="1:31" ht="15.75" customHeight="1">
      <c r="A120" s="3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3"/>
      <c r="AD120" s="3"/>
      <c r="AE120" s="3"/>
    </row>
    <row r="121" spans="1:31" ht="15.75" customHeight="1">
      <c r="A121" s="3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3"/>
      <c r="AD121" s="3"/>
      <c r="AE121" s="3"/>
    </row>
    <row r="122" spans="1:31" ht="15.75" customHeight="1">
      <c r="A122" s="3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3"/>
      <c r="AD122" s="3"/>
      <c r="AE122" s="3"/>
    </row>
    <row r="123" spans="1:31" ht="15.75" customHeight="1">
      <c r="A123" s="3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3"/>
      <c r="AD123" s="3"/>
      <c r="AE123" s="3"/>
    </row>
    <row r="124" spans="1:31" ht="15.75" customHeight="1">
      <c r="A124" s="3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3"/>
      <c r="AD124" s="3"/>
      <c r="AE124" s="3"/>
    </row>
    <row r="125" spans="1:31" ht="15.75" customHeight="1">
      <c r="A125" s="3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3"/>
      <c r="AD125" s="3"/>
      <c r="AE125" s="3"/>
    </row>
    <row r="126" spans="1:31" ht="15.75" customHeight="1">
      <c r="A126" s="3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3"/>
      <c r="AD126" s="3"/>
      <c r="AE126" s="3"/>
    </row>
    <row r="127" spans="1:31" ht="15.75" customHeight="1">
      <c r="A127" s="3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3"/>
      <c r="AD127" s="3"/>
      <c r="AE127" s="3"/>
    </row>
    <row r="128" spans="1:31" ht="15.75" customHeight="1">
      <c r="A128" s="3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3"/>
      <c r="AD128" s="3"/>
      <c r="AE128" s="3"/>
    </row>
    <row r="129" spans="1:31" ht="15.75" customHeight="1">
      <c r="A129" s="3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3"/>
      <c r="AD129" s="3"/>
      <c r="AE129" s="3"/>
    </row>
    <row r="130" spans="1:31" ht="15.75" customHeight="1">
      <c r="A130" s="3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"/>
      <c r="AD130" s="3"/>
      <c r="AE130" s="3"/>
    </row>
    <row r="131" spans="1:31" ht="15.75" customHeight="1">
      <c r="A131" s="3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3"/>
      <c r="AD131" s="3"/>
      <c r="AE131" s="3"/>
    </row>
    <row r="132" spans="1:31" ht="15.75" customHeight="1">
      <c r="A132" s="3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3"/>
      <c r="AD132" s="3"/>
      <c r="AE132" s="3"/>
    </row>
    <row r="133" spans="1:31" ht="15.75" customHeight="1">
      <c r="A133" s="3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3"/>
      <c r="AD133" s="3"/>
      <c r="AE133" s="3"/>
    </row>
    <row r="134" spans="1:31" ht="15.75" customHeight="1">
      <c r="A134" s="3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3"/>
      <c r="AD134" s="3"/>
      <c r="AE134" s="3"/>
    </row>
    <row r="135" spans="1:31" ht="15.75" customHeight="1">
      <c r="A135" s="3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3"/>
      <c r="AD135" s="3"/>
      <c r="AE135" s="3"/>
    </row>
    <row r="136" spans="1:31" ht="15.75" customHeight="1">
      <c r="A136" s="3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3"/>
      <c r="AD136" s="3"/>
      <c r="AE136" s="3"/>
    </row>
    <row r="137" spans="1:31" ht="15.75" customHeight="1">
      <c r="A137" s="3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3"/>
      <c r="AD137" s="3"/>
      <c r="AE137" s="3"/>
    </row>
    <row r="138" spans="1:31" ht="15.75" customHeight="1">
      <c r="A138" s="3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3"/>
      <c r="AD138" s="3"/>
      <c r="AE138" s="3"/>
    </row>
    <row r="139" spans="1:31" ht="15.75" customHeight="1">
      <c r="A139" s="3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3"/>
      <c r="AD139" s="3"/>
      <c r="AE139" s="3"/>
    </row>
    <row r="140" spans="1:31" ht="15.75" customHeight="1">
      <c r="A140" s="3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3"/>
      <c r="AD140" s="3"/>
      <c r="AE140" s="3"/>
    </row>
    <row r="141" spans="1:31" ht="15.75" customHeight="1">
      <c r="A141" s="3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3"/>
      <c r="AD141" s="3"/>
      <c r="AE141" s="3"/>
    </row>
    <row r="142" spans="1:31" ht="15.75" customHeight="1">
      <c r="A142" s="3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3"/>
      <c r="AD142" s="3"/>
      <c r="AE142" s="3"/>
    </row>
    <row r="143" spans="1:31" ht="15.75" customHeight="1">
      <c r="A143" s="3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3"/>
      <c r="AD143" s="3"/>
      <c r="AE143" s="3"/>
    </row>
    <row r="144" spans="1:31" ht="15.75" customHeight="1">
      <c r="A144" s="3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3"/>
      <c r="AD144" s="3"/>
      <c r="AE144" s="3"/>
    </row>
    <row r="145" spans="1:31" ht="15.75" customHeight="1">
      <c r="A145" s="3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3"/>
      <c r="AD145" s="3"/>
      <c r="AE145" s="3"/>
    </row>
    <row r="146" spans="1:31" ht="15.75" customHeight="1">
      <c r="A146" s="3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3"/>
      <c r="AD146" s="3"/>
      <c r="AE146" s="3"/>
    </row>
    <row r="147" spans="1:31" ht="15.75" customHeight="1">
      <c r="A147" s="3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3"/>
      <c r="AD147" s="3"/>
      <c r="AE147" s="3"/>
    </row>
    <row r="148" spans="1:31" ht="15.75" customHeight="1">
      <c r="A148" s="3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3"/>
      <c r="AD148" s="3"/>
      <c r="AE148" s="3"/>
    </row>
    <row r="149" spans="1:31" ht="15.75" customHeight="1">
      <c r="A149" s="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3"/>
      <c r="AD149" s="3"/>
      <c r="AE149" s="3"/>
    </row>
    <row r="150" spans="1:31" ht="15.75" customHeight="1">
      <c r="A150" s="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3"/>
      <c r="AD150" s="3"/>
      <c r="AE150" s="3"/>
    </row>
    <row r="151" spans="1:31" ht="15.75" customHeight="1">
      <c r="A151" s="3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3"/>
      <c r="AD151" s="3"/>
      <c r="AE151" s="3"/>
    </row>
    <row r="152" spans="1:31" ht="15.75" customHeight="1">
      <c r="A152" s="3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3"/>
      <c r="AD152" s="3"/>
      <c r="AE152" s="3"/>
    </row>
    <row r="153" spans="1:31" ht="15.75" customHeight="1">
      <c r="A153" s="3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3"/>
      <c r="AD153" s="3"/>
      <c r="AE153" s="3"/>
    </row>
    <row r="154" spans="1:31" ht="15.75" customHeight="1">
      <c r="A154" s="3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3"/>
      <c r="AD154" s="3"/>
      <c r="AE154" s="3"/>
    </row>
    <row r="155" spans="1:31" ht="15.75" customHeight="1">
      <c r="A155" s="3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3"/>
      <c r="AD155" s="3"/>
      <c r="AE155" s="3"/>
    </row>
    <row r="156" spans="1:31" ht="15.75" customHeight="1">
      <c r="A156" s="3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3"/>
      <c r="AD156" s="3"/>
      <c r="AE156" s="3"/>
    </row>
    <row r="157" spans="1:31" ht="15.75" customHeight="1">
      <c r="A157" s="3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3"/>
      <c r="AD157" s="3"/>
      <c r="AE157" s="3"/>
    </row>
    <row r="158" spans="1:31" ht="15.75" customHeight="1">
      <c r="A158" s="3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3"/>
      <c r="AD158" s="3"/>
      <c r="AE158" s="3"/>
    </row>
    <row r="159" spans="1:31" ht="15.75" customHeight="1">
      <c r="A159" s="3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3"/>
      <c r="AD159" s="3"/>
      <c r="AE159" s="3"/>
    </row>
    <row r="160" spans="1:31" ht="15.75" customHeight="1">
      <c r="A160" s="3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3"/>
      <c r="AD160" s="3"/>
      <c r="AE160" s="3"/>
    </row>
    <row r="161" spans="1:31" ht="15.75" customHeight="1">
      <c r="A161" s="3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3"/>
      <c r="AD161" s="3"/>
      <c r="AE161" s="3"/>
    </row>
    <row r="162" spans="1:31" ht="15.75" customHeight="1">
      <c r="A162" s="3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3"/>
      <c r="AD162" s="3"/>
      <c r="AE162" s="3"/>
    </row>
    <row r="163" spans="1:31" ht="15.75" customHeight="1">
      <c r="A163" s="3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3"/>
      <c r="AD163" s="3"/>
      <c r="AE163" s="3"/>
    </row>
    <row r="164" spans="1:31" ht="15.75" customHeight="1">
      <c r="A164" s="3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3"/>
      <c r="AD164" s="3"/>
      <c r="AE164" s="3"/>
    </row>
    <row r="165" spans="1:31" ht="15.75" customHeight="1">
      <c r="A165" s="3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3"/>
      <c r="AD165" s="3"/>
      <c r="AE165" s="3"/>
    </row>
    <row r="166" spans="1:31" ht="15.75" customHeight="1">
      <c r="A166" s="3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3"/>
      <c r="AD166" s="3"/>
      <c r="AE166" s="3"/>
    </row>
    <row r="167" spans="1:31" ht="15.75" customHeight="1">
      <c r="A167" s="3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3"/>
      <c r="AD167" s="3"/>
      <c r="AE167" s="3"/>
    </row>
    <row r="168" spans="1:31" ht="15.75" customHeight="1">
      <c r="A168" s="3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3"/>
      <c r="AD168" s="3"/>
      <c r="AE168" s="3"/>
    </row>
    <row r="169" spans="1:31" ht="15.75" customHeight="1">
      <c r="A169" s="3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3"/>
      <c r="AD169" s="3"/>
      <c r="AE169" s="3"/>
    </row>
    <row r="170" spans="1:31" ht="15.75" customHeight="1">
      <c r="A170" s="3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3"/>
      <c r="AD170" s="3"/>
      <c r="AE170" s="3"/>
    </row>
    <row r="171" spans="1:31" ht="15.75" customHeight="1">
      <c r="A171" s="3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3"/>
      <c r="AD171" s="3"/>
      <c r="AE171" s="3"/>
    </row>
    <row r="172" spans="1:31" ht="15.75" customHeight="1">
      <c r="A172" s="3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3"/>
      <c r="AD172" s="3"/>
      <c r="AE172" s="3"/>
    </row>
    <row r="173" spans="1:31" ht="15.75" customHeight="1">
      <c r="A173" s="3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3"/>
      <c r="AD173" s="3"/>
      <c r="AE173" s="3"/>
    </row>
    <row r="174" spans="1:31" ht="15.75" customHeight="1">
      <c r="A174" s="3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3"/>
      <c r="AD174" s="3"/>
      <c r="AE174" s="3"/>
    </row>
    <row r="175" spans="1:31" ht="15.75" customHeight="1">
      <c r="A175" s="3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3"/>
      <c r="AD175" s="3"/>
      <c r="AE175" s="3"/>
    </row>
    <row r="176" spans="1:31" ht="15.75" customHeight="1">
      <c r="A176" s="3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3"/>
      <c r="AD176" s="3"/>
      <c r="AE176" s="3"/>
    </row>
    <row r="177" spans="1:31" ht="15.75" customHeight="1">
      <c r="A177" s="3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3"/>
      <c r="AD177" s="3"/>
      <c r="AE177" s="3"/>
    </row>
    <row r="178" spans="1:31" ht="15.75" customHeight="1">
      <c r="A178" s="3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3"/>
      <c r="AD178" s="3"/>
      <c r="AE178" s="3"/>
    </row>
    <row r="179" spans="1:31" ht="15.75" customHeight="1">
      <c r="A179" s="3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3"/>
      <c r="AD179" s="3"/>
      <c r="AE179" s="3"/>
    </row>
    <row r="180" spans="1:31" ht="15.75" customHeight="1">
      <c r="A180" s="3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3"/>
      <c r="AD180" s="3"/>
      <c r="AE180" s="3"/>
    </row>
    <row r="181" spans="1:31" ht="15.75" customHeight="1">
      <c r="A181" s="3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3"/>
      <c r="AD181" s="3"/>
      <c r="AE181" s="3"/>
    </row>
    <row r="182" spans="1:31" ht="15.75" customHeight="1">
      <c r="A182" s="3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3"/>
      <c r="AD182" s="3"/>
      <c r="AE182" s="3"/>
    </row>
    <row r="183" spans="1:31" ht="15.75" customHeight="1">
      <c r="A183" s="3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3"/>
      <c r="AD183" s="3"/>
      <c r="AE183" s="3"/>
    </row>
    <row r="184" spans="1:31" ht="15.75" customHeight="1">
      <c r="A184" s="3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3"/>
      <c r="AD184" s="3"/>
      <c r="AE184" s="3"/>
    </row>
    <row r="185" spans="1:31" ht="15.75" customHeight="1">
      <c r="A185" s="3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3"/>
      <c r="AD185" s="3"/>
      <c r="AE185" s="3"/>
    </row>
    <row r="186" spans="1:31" ht="15.75" customHeight="1">
      <c r="A186" s="3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3"/>
      <c r="AD186" s="3"/>
      <c r="AE186" s="3"/>
    </row>
    <row r="187" spans="1:31" ht="15.75" customHeight="1">
      <c r="A187" s="3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3"/>
      <c r="AD187" s="3"/>
      <c r="AE187" s="3"/>
    </row>
    <row r="188" spans="1:31" ht="15.75" customHeight="1">
      <c r="A188" s="3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3"/>
      <c r="AD188" s="3"/>
      <c r="AE188" s="3"/>
    </row>
    <row r="189" spans="1:31" ht="15.75" customHeight="1">
      <c r="A189" s="3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3"/>
      <c r="AD189" s="3"/>
      <c r="AE189" s="3"/>
    </row>
    <row r="190" spans="1:31" ht="15.75" customHeight="1">
      <c r="A190" s="3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3"/>
      <c r="AD190" s="3"/>
      <c r="AE190" s="3"/>
    </row>
    <row r="191" spans="1:31" ht="15.75" customHeight="1">
      <c r="A191" s="3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3"/>
      <c r="AD191" s="3"/>
      <c r="AE191" s="3"/>
    </row>
    <row r="192" spans="1:31" ht="15.75" customHeight="1">
      <c r="A192" s="3"/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3"/>
      <c r="AD192" s="3"/>
      <c r="AE192" s="3"/>
    </row>
    <row r="193" spans="1:31" ht="15.75" customHeight="1">
      <c r="A193" s="3"/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3"/>
      <c r="AD193" s="3"/>
      <c r="AE193" s="3"/>
    </row>
    <row r="194" spans="1:31" ht="15.75" customHeight="1">
      <c r="A194" s="3"/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  <c r="AC194" s="3"/>
      <c r="AD194" s="3"/>
      <c r="AE194" s="3"/>
    </row>
    <row r="195" spans="1:31" ht="15.75" customHeight="1">
      <c r="A195" s="3"/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  <c r="AA195" s="126"/>
      <c r="AB195" s="126"/>
      <c r="AC195" s="3"/>
      <c r="AD195" s="3"/>
      <c r="AE195" s="3"/>
    </row>
    <row r="196" spans="1:31" ht="15.75" customHeight="1">
      <c r="A196" s="3"/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  <c r="AC196" s="3"/>
      <c r="AD196" s="3"/>
      <c r="AE196" s="3"/>
    </row>
    <row r="197" spans="1:31" ht="15.75" customHeight="1">
      <c r="A197" s="3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3"/>
      <c r="AD197" s="3"/>
      <c r="AE197" s="3"/>
    </row>
    <row r="198" spans="1:31" ht="15.75" customHeight="1">
      <c r="A198" s="3"/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  <c r="AA198" s="126"/>
      <c r="AB198" s="126"/>
      <c r="AC198" s="3"/>
      <c r="AD198" s="3"/>
      <c r="AE198" s="3"/>
    </row>
    <row r="199" spans="1:31" ht="15.75" customHeight="1">
      <c r="A199" s="3"/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  <c r="AA199" s="126"/>
      <c r="AB199" s="126"/>
      <c r="AC199" s="3"/>
      <c r="AD199" s="3"/>
      <c r="AE199" s="3"/>
    </row>
    <row r="200" spans="1:31" ht="15.75" customHeight="1">
      <c r="A200" s="3"/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  <c r="AA200" s="126"/>
      <c r="AB200" s="126"/>
      <c r="AC200" s="3"/>
      <c r="AD200" s="3"/>
      <c r="AE200" s="3"/>
    </row>
    <row r="201" spans="1:31" ht="15.75" customHeight="1">
      <c r="A201" s="3"/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6"/>
      <c r="Z201" s="126"/>
      <c r="AA201" s="126"/>
      <c r="AB201" s="126"/>
      <c r="AC201" s="3"/>
      <c r="AD201" s="3"/>
      <c r="AE201" s="3"/>
    </row>
    <row r="202" spans="1:31" ht="15.75" customHeight="1">
      <c r="A202" s="3"/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6"/>
      <c r="U202" s="126"/>
      <c r="V202" s="126"/>
      <c r="W202" s="126"/>
      <c r="X202" s="126"/>
      <c r="Y202" s="126"/>
      <c r="Z202" s="126"/>
      <c r="AA202" s="126"/>
      <c r="AB202" s="126"/>
      <c r="AC202" s="3"/>
      <c r="AD202" s="3"/>
      <c r="AE202" s="3"/>
    </row>
    <row r="203" spans="1:31" ht="15.75" customHeight="1">
      <c r="A203" s="3"/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6"/>
      <c r="U203" s="126"/>
      <c r="V203" s="126"/>
      <c r="W203" s="126"/>
      <c r="X203" s="126"/>
      <c r="Y203" s="126"/>
      <c r="Z203" s="126"/>
      <c r="AA203" s="126"/>
      <c r="AB203" s="126"/>
      <c r="AC203" s="3"/>
      <c r="AD203" s="3"/>
      <c r="AE203" s="3"/>
    </row>
    <row r="204" spans="1:31" ht="15.75" customHeight="1">
      <c r="A204" s="3"/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  <c r="AA204" s="126"/>
      <c r="AB204" s="126"/>
      <c r="AC204" s="3"/>
      <c r="AD204" s="3"/>
      <c r="AE204" s="3"/>
    </row>
    <row r="205" spans="1:31" ht="15.75" customHeight="1">
      <c r="A205" s="3"/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  <c r="W205" s="126"/>
      <c r="X205" s="126"/>
      <c r="Y205" s="126"/>
      <c r="Z205" s="126"/>
      <c r="AA205" s="126"/>
      <c r="AB205" s="126"/>
      <c r="AC205" s="3"/>
      <c r="AD205" s="3"/>
      <c r="AE205" s="3"/>
    </row>
    <row r="206" spans="1:31" ht="15.75" customHeight="1">
      <c r="A206" s="3"/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  <c r="W206" s="126"/>
      <c r="X206" s="126"/>
      <c r="Y206" s="126"/>
      <c r="Z206" s="126"/>
      <c r="AA206" s="126"/>
      <c r="AB206" s="126"/>
      <c r="AC206" s="3"/>
      <c r="AD206" s="3"/>
      <c r="AE206" s="3"/>
    </row>
    <row r="207" spans="1:31" ht="15.75" customHeight="1">
      <c r="A207" s="3"/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6"/>
      <c r="U207" s="126"/>
      <c r="V207" s="126"/>
      <c r="W207" s="126"/>
      <c r="X207" s="126"/>
      <c r="Y207" s="126"/>
      <c r="Z207" s="126"/>
      <c r="AA207" s="126"/>
      <c r="AB207" s="126"/>
      <c r="AC207" s="3"/>
      <c r="AD207" s="3"/>
      <c r="AE207" s="3"/>
    </row>
    <row r="208" spans="1:31" ht="15.75" customHeight="1">
      <c r="A208" s="3"/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  <c r="W208" s="126"/>
      <c r="X208" s="126"/>
      <c r="Y208" s="126"/>
      <c r="Z208" s="126"/>
      <c r="AA208" s="126"/>
      <c r="AB208" s="126"/>
      <c r="AC208" s="3"/>
      <c r="AD208" s="3"/>
      <c r="AE208" s="3"/>
    </row>
    <row r="209" spans="1:31" ht="15.75" customHeight="1">
      <c r="A209" s="3"/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  <c r="AA209" s="126"/>
      <c r="AB209" s="126"/>
      <c r="AC209" s="3"/>
      <c r="AD209" s="3"/>
      <c r="AE209" s="3"/>
    </row>
    <row r="210" spans="1:31" ht="15.75" customHeight="1">
      <c r="A210" s="3"/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6"/>
      <c r="X210" s="126"/>
      <c r="Y210" s="126"/>
      <c r="Z210" s="126"/>
      <c r="AA210" s="126"/>
      <c r="AB210" s="126"/>
      <c r="AC210" s="3"/>
      <c r="AD210" s="3"/>
      <c r="AE210" s="3"/>
    </row>
    <row r="211" spans="1:31" ht="15.75" customHeight="1">
      <c r="A211" s="3"/>
      <c r="B211" s="126"/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6"/>
      <c r="AB211" s="126"/>
      <c r="AC211" s="3"/>
      <c r="AD211" s="3"/>
      <c r="AE211" s="3"/>
    </row>
    <row r="212" spans="1:31" ht="15.75" customHeight="1">
      <c r="A212" s="3"/>
      <c r="B212" s="126"/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26"/>
      <c r="T212" s="126"/>
      <c r="U212" s="126"/>
      <c r="V212" s="126"/>
      <c r="W212" s="126"/>
      <c r="X212" s="126"/>
      <c r="Y212" s="126"/>
      <c r="Z212" s="126"/>
      <c r="AA212" s="126"/>
      <c r="AB212" s="126"/>
      <c r="AC212" s="3"/>
      <c r="AD212" s="3"/>
      <c r="AE212" s="3"/>
    </row>
    <row r="213" spans="1:31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  <row r="1000" spans="1:31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  <row r="1001" spans="1:31" ht="12.7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</row>
    <row r="1002" spans="1:31" ht="12.7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</row>
    <row r="1003" spans="1:31" ht="12.7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</row>
    <row r="1004" spans="1:31" ht="12.7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</row>
  </sheetData>
  <mergeCells count="26">
    <mergeCell ref="E7:F7"/>
    <mergeCell ref="G7:H7"/>
    <mergeCell ref="M7:N7"/>
    <mergeCell ref="K7:L7"/>
    <mergeCell ref="AA7:AB7"/>
    <mergeCell ref="A7:A8"/>
    <mergeCell ref="O7:P7"/>
    <mergeCell ref="A88:A96"/>
    <mergeCell ref="A97:A101"/>
    <mergeCell ref="A65:A87"/>
    <mergeCell ref="A56:A64"/>
    <mergeCell ref="B7:B8"/>
    <mergeCell ref="A44:A55"/>
    <mergeCell ref="S7:T7"/>
    <mergeCell ref="Q7:R7"/>
    <mergeCell ref="U7:V7"/>
    <mergeCell ref="W7:X7"/>
    <mergeCell ref="Y7:Z7"/>
    <mergeCell ref="I7:J7"/>
    <mergeCell ref="C7:D7"/>
    <mergeCell ref="A2:B2"/>
    <mergeCell ref="A1:B1"/>
    <mergeCell ref="A19:A24"/>
    <mergeCell ref="A9:A18"/>
    <mergeCell ref="A33:A43"/>
    <mergeCell ref="A25:A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1002"/>
  <sheetViews>
    <sheetView workbookViewId="0" xr3:uid="{51F8DEE0-4D01-5F28-A812-FC0BD7CAC4A5}"/>
  </sheetViews>
  <sheetFormatPr defaultColWidth="17.28515625" defaultRowHeight="15" customHeight="1"/>
  <cols>
    <col min="1" max="1" width="19.7109375" customWidth="1"/>
    <col min="2" max="2" width="47.42578125" customWidth="1"/>
    <col min="3" max="28" width="7.28515625" customWidth="1"/>
    <col min="29" max="31" width="17.28515625" customWidth="1"/>
  </cols>
  <sheetData>
    <row r="1" spans="1:31" ht="15.75" customHeight="1">
      <c r="A1" s="93" t="s">
        <v>6</v>
      </c>
      <c r="B1" s="94" t="s">
        <v>7</v>
      </c>
      <c r="C1" s="87" t="s">
        <v>8</v>
      </c>
      <c r="D1" s="103"/>
      <c r="E1" s="87" t="s">
        <v>9</v>
      </c>
      <c r="F1" s="103"/>
      <c r="G1" s="87" t="s">
        <v>10</v>
      </c>
      <c r="H1" s="103"/>
      <c r="I1" s="87" t="s">
        <v>11</v>
      </c>
      <c r="J1" s="103"/>
      <c r="K1" s="87" t="s">
        <v>12</v>
      </c>
      <c r="L1" s="103"/>
      <c r="M1" s="87" t="s">
        <v>13</v>
      </c>
      <c r="N1" s="103"/>
      <c r="O1" s="87" t="s">
        <v>14</v>
      </c>
      <c r="P1" s="103"/>
      <c r="Q1" s="87" t="s">
        <v>15</v>
      </c>
      <c r="R1" s="103"/>
      <c r="S1" s="87" t="s">
        <v>16</v>
      </c>
      <c r="T1" s="103"/>
      <c r="U1" s="87" t="s">
        <v>17</v>
      </c>
      <c r="V1" s="103"/>
      <c r="W1" s="87" t="s">
        <v>18</v>
      </c>
      <c r="X1" s="103"/>
      <c r="Y1" s="87" t="s">
        <v>19</v>
      </c>
      <c r="Z1" s="103"/>
      <c r="AA1" s="87" t="s">
        <v>20</v>
      </c>
      <c r="AB1" s="103"/>
      <c r="AC1" s="3"/>
      <c r="AD1" s="3"/>
      <c r="AE1" s="3"/>
    </row>
    <row r="2" spans="1:31" ht="15.75" customHeight="1">
      <c r="A2" s="104"/>
      <c r="B2" s="92"/>
      <c r="C2" s="5" t="s">
        <v>21</v>
      </c>
      <c r="D2" s="6" t="s">
        <v>22</v>
      </c>
      <c r="E2" s="5" t="s">
        <v>21</v>
      </c>
      <c r="F2" s="6" t="s">
        <v>22</v>
      </c>
      <c r="G2" s="5" t="s">
        <v>21</v>
      </c>
      <c r="H2" s="6" t="s">
        <v>22</v>
      </c>
      <c r="I2" s="5" t="s">
        <v>21</v>
      </c>
      <c r="J2" s="6" t="s">
        <v>22</v>
      </c>
      <c r="K2" s="5" t="s">
        <v>21</v>
      </c>
      <c r="L2" s="6" t="s">
        <v>22</v>
      </c>
      <c r="M2" s="5" t="s">
        <v>21</v>
      </c>
      <c r="N2" s="6" t="s">
        <v>22</v>
      </c>
      <c r="O2" s="5" t="s">
        <v>21</v>
      </c>
      <c r="P2" s="6" t="s">
        <v>22</v>
      </c>
      <c r="Q2" s="5" t="s">
        <v>21</v>
      </c>
      <c r="R2" s="6" t="s">
        <v>22</v>
      </c>
      <c r="S2" s="5" t="s">
        <v>21</v>
      </c>
      <c r="T2" s="6" t="s">
        <v>22</v>
      </c>
      <c r="U2" s="5" t="s">
        <v>21</v>
      </c>
      <c r="V2" s="6" t="s">
        <v>22</v>
      </c>
      <c r="W2" s="5" t="s">
        <v>21</v>
      </c>
      <c r="X2" s="6" t="s">
        <v>22</v>
      </c>
      <c r="Y2" s="5" t="s">
        <v>21</v>
      </c>
      <c r="Z2" s="6" t="s">
        <v>22</v>
      </c>
      <c r="AA2" s="8" t="s">
        <v>21</v>
      </c>
      <c r="AB2" s="9" t="s">
        <v>22</v>
      </c>
      <c r="AC2" s="3"/>
      <c r="AD2" s="3"/>
      <c r="AE2" s="3"/>
    </row>
    <row r="3" spans="1:31" ht="15.75" customHeight="1">
      <c r="A3" s="91" t="s">
        <v>23</v>
      </c>
      <c r="B3" s="10" t="s">
        <v>24</v>
      </c>
      <c r="C3" s="74"/>
      <c r="D3" s="13"/>
      <c r="E3" s="74"/>
      <c r="F3" s="13"/>
      <c r="G3" s="74"/>
      <c r="H3" s="13"/>
      <c r="I3" s="74"/>
      <c r="J3" s="13"/>
      <c r="K3" s="74"/>
      <c r="L3" s="13"/>
      <c r="M3" s="74"/>
      <c r="N3" s="13"/>
      <c r="O3" s="74"/>
      <c r="P3" s="13"/>
      <c r="Q3" s="74"/>
      <c r="R3" s="13"/>
      <c r="S3" s="74"/>
      <c r="T3" s="13"/>
      <c r="U3" s="74"/>
      <c r="V3" s="13"/>
      <c r="W3" s="74"/>
      <c r="X3" s="13"/>
      <c r="Y3" s="74"/>
      <c r="Z3" s="13"/>
      <c r="AA3" s="74"/>
      <c r="AB3" s="13"/>
      <c r="AC3" s="3"/>
      <c r="AD3" s="15" t="s">
        <v>21</v>
      </c>
      <c r="AE3" s="15" t="s">
        <v>22</v>
      </c>
    </row>
    <row r="4" spans="1:31" ht="15.75" customHeight="1">
      <c r="A4" s="105"/>
      <c r="B4" s="71" t="s">
        <v>137</v>
      </c>
      <c r="C4" s="75"/>
      <c r="D4" s="72"/>
      <c r="E4" s="75"/>
      <c r="F4" s="72"/>
      <c r="G4" s="75"/>
      <c r="H4" s="72">
        <v>0.5</v>
      </c>
      <c r="I4" s="75"/>
      <c r="J4" s="72"/>
      <c r="K4" s="75"/>
      <c r="L4" s="72"/>
      <c r="M4" s="75"/>
      <c r="N4" s="72"/>
      <c r="O4" s="75"/>
      <c r="P4" s="72"/>
      <c r="Q4" s="75"/>
      <c r="R4" s="72"/>
      <c r="S4" s="75"/>
      <c r="T4" s="72"/>
      <c r="U4" s="75"/>
      <c r="V4" s="72"/>
      <c r="W4" s="75"/>
      <c r="X4" s="72"/>
      <c r="Y4" s="75"/>
      <c r="Z4" s="72"/>
      <c r="AA4" s="75"/>
      <c r="AB4" s="72"/>
      <c r="AC4" s="16" t="s">
        <v>36</v>
      </c>
      <c r="AD4" s="86">
        <v>0</v>
      </c>
      <c r="AE4" s="3">
        <f>T6+V6+X6+Z6+Z12+Z13+AB8+AB9+AB13+L8+H4+H9+H8+H10+F7+F8+F10+D8+D10</f>
        <v>66</v>
      </c>
    </row>
    <row r="5" spans="1:31" ht="15.75" customHeight="1">
      <c r="A5" s="105"/>
      <c r="B5" s="12" t="s">
        <v>25</v>
      </c>
      <c r="C5" s="75"/>
      <c r="D5" s="72"/>
      <c r="E5" s="75"/>
      <c r="F5" s="72"/>
      <c r="G5" s="75"/>
      <c r="H5" s="72"/>
      <c r="I5" s="75"/>
      <c r="J5" s="72"/>
      <c r="K5" s="75"/>
      <c r="L5" s="72"/>
      <c r="M5" s="75"/>
      <c r="N5" s="72"/>
      <c r="O5" s="75"/>
      <c r="P5" s="72"/>
      <c r="Q5" s="75"/>
      <c r="R5" s="72"/>
      <c r="S5" s="75"/>
      <c r="T5" s="72"/>
      <c r="U5" s="75"/>
      <c r="V5" s="72"/>
      <c r="W5" s="75"/>
      <c r="X5" s="72"/>
      <c r="Y5" s="75"/>
      <c r="Z5" s="72"/>
      <c r="AA5" s="75"/>
      <c r="AB5" s="72"/>
      <c r="AC5" s="3"/>
      <c r="AD5" s="3"/>
      <c r="AE5" s="86">
        <v>243.5</v>
      </c>
    </row>
    <row r="6" spans="1:31" ht="15.75" customHeight="1">
      <c r="A6" s="105"/>
      <c r="B6" s="12" t="s">
        <v>26</v>
      </c>
      <c r="C6" s="75"/>
      <c r="D6" s="72"/>
      <c r="E6" s="75"/>
      <c r="F6" s="72"/>
      <c r="G6" s="75"/>
      <c r="H6" s="72"/>
      <c r="I6" s="75"/>
      <c r="J6" s="72"/>
      <c r="K6" s="75"/>
      <c r="L6" s="72"/>
      <c r="M6" s="75"/>
      <c r="N6" s="72"/>
      <c r="O6" s="75"/>
      <c r="P6" s="72"/>
      <c r="Q6" s="75"/>
      <c r="R6" s="72"/>
      <c r="S6" s="75"/>
      <c r="T6" s="72">
        <v>9</v>
      </c>
      <c r="U6" s="75"/>
      <c r="V6" s="72">
        <v>10.5</v>
      </c>
      <c r="W6" s="75"/>
      <c r="X6" s="72">
        <v>2</v>
      </c>
      <c r="Y6" s="75"/>
      <c r="Z6" s="72">
        <v>3</v>
      </c>
      <c r="AA6" s="75"/>
      <c r="AB6" s="72"/>
      <c r="AC6" s="3"/>
      <c r="AD6" s="3"/>
      <c r="AE6" s="3"/>
    </row>
    <row r="7" spans="1:31" ht="15.75" customHeight="1">
      <c r="A7" s="105"/>
      <c r="B7" s="12" t="s">
        <v>28</v>
      </c>
      <c r="C7" s="75"/>
      <c r="D7" s="72"/>
      <c r="E7" s="75"/>
      <c r="F7" s="72">
        <v>1</v>
      </c>
      <c r="G7" s="75"/>
      <c r="H7" s="72"/>
      <c r="I7" s="75"/>
      <c r="J7" s="72"/>
      <c r="K7" s="75"/>
      <c r="L7" s="72"/>
      <c r="M7" s="75"/>
      <c r="N7" s="72"/>
      <c r="O7" s="75"/>
      <c r="P7" s="72"/>
      <c r="Q7" s="75"/>
      <c r="R7" s="72"/>
      <c r="S7" s="75"/>
      <c r="T7" s="72"/>
      <c r="U7" s="75"/>
      <c r="V7" s="72"/>
      <c r="W7" s="75"/>
      <c r="X7" s="72"/>
      <c r="Y7" s="75"/>
      <c r="Z7" s="72"/>
      <c r="AA7" s="75"/>
      <c r="AB7" s="72"/>
      <c r="AC7" s="3"/>
      <c r="AD7" s="3"/>
      <c r="AE7" s="3"/>
    </row>
    <row r="8" spans="1:31" ht="15.75" customHeight="1">
      <c r="A8" s="105"/>
      <c r="B8" s="12" t="s">
        <v>29</v>
      </c>
      <c r="C8" s="75"/>
      <c r="D8" s="72">
        <v>2</v>
      </c>
      <c r="E8" s="75"/>
      <c r="F8" s="72">
        <v>2</v>
      </c>
      <c r="G8" s="75"/>
      <c r="H8" s="72">
        <v>2</v>
      </c>
      <c r="I8" s="75"/>
      <c r="J8" s="72"/>
      <c r="K8" s="75"/>
      <c r="L8" s="72">
        <v>2</v>
      </c>
      <c r="M8" s="75"/>
      <c r="N8" s="72"/>
      <c r="O8" s="75"/>
      <c r="P8" s="72"/>
      <c r="Q8" s="75"/>
      <c r="R8" s="72"/>
      <c r="S8" s="75"/>
      <c r="T8" s="72"/>
      <c r="U8" s="75"/>
      <c r="V8" s="72"/>
      <c r="W8" s="75"/>
      <c r="X8" s="72"/>
      <c r="Y8" s="75"/>
      <c r="Z8" s="72"/>
      <c r="AA8" s="75"/>
      <c r="AB8" s="72">
        <v>2</v>
      </c>
      <c r="AC8" s="3"/>
      <c r="AD8" s="3"/>
      <c r="AE8" s="3"/>
    </row>
    <row r="9" spans="1:31" ht="15.75" customHeight="1">
      <c r="A9" s="105"/>
      <c r="B9" s="12" t="s">
        <v>30</v>
      </c>
      <c r="C9" s="75"/>
      <c r="D9" s="72"/>
      <c r="E9" s="75"/>
      <c r="F9" s="72"/>
      <c r="G9" s="75"/>
      <c r="H9" s="72"/>
      <c r="I9" s="75"/>
      <c r="J9" s="72"/>
      <c r="K9" s="75"/>
      <c r="L9" s="72"/>
      <c r="M9" s="75"/>
      <c r="N9" s="72"/>
      <c r="O9" s="75"/>
      <c r="P9" s="72"/>
      <c r="Q9" s="75"/>
      <c r="R9" s="72"/>
      <c r="S9" s="75"/>
      <c r="T9" s="72"/>
      <c r="U9" s="75"/>
      <c r="V9" s="72"/>
      <c r="W9" s="75"/>
      <c r="X9" s="72"/>
      <c r="Y9" s="75"/>
      <c r="Z9" s="72"/>
      <c r="AA9" s="75"/>
      <c r="AB9" s="72">
        <v>12</v>
      </c>
      <c r="AC9" s="3"/>
      <c r="AD9" s="3"/>
      <c r="AE9" s="3"/>
    </row>
    <row r="10" spans="1:31" ht="15.75" customHeight="1">
      <c r="A10" s="105"/>
      <c r="B10" s="12" t="s">
        <v>31</v>
      </c>
      <c r="C10" s="75"/>
      <c r="D10" s="72">
        <v>2</v>
      </c>
      <c r="E10" s="75"/>
      <c r="F10" s="72">
        <v>2</v>
      </c>
      <c r="G10" s="75"/>
      <c r="H10" s="72">
        <v>2</v>
      </c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/>
      <c r="U10" s="75"/>
      <c r="V10" s="72"/>
      <c r="W10" s="75"/>
      <c r="X10" s="72"/>
      <c r="Y10" s="75"/>
      <c r="Z10" s="72"/>
      <c r="AA10" s="75"/>
      <c r="AB10" s="72"/>
      <c r="AC10" s="86"/>
      <c r="AD10" s="86"/>
      <c r="AE10" s="86"/>
    </row>
    <row r="11" spans="1:31" ht="15.75" customHeight="1">
      <c r="A11" s="105"/>
      <c r="B11" s="12" t="s">
        <v>32</v>
      </c>
      <c r="C11" s="75"/>
      <c r="D11" s="72"/>
      <c r="E11" s="75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/>
      <c r="U11" s="75"/>
      <c r="V11" s="72"/>
      <c r="W11" s="75"/>
      <c r="X11" s="72"/>
      <c r="Y11" s="75"/>
      <c r="Z11" s="72"/>
      <c r="AA11" s="75"/>
      <c r="AB11" s="72"/>
      <c r="AC11" s="3"/>
      <c r="AD11" s="3"/>
      <c r="AE11" s="3"/>
    </row>
    <row r="12" spans="1:31" ht="15.75" customHeight="1">
      <c r="A12" s="105"/>
      <c r="B12" s="12" t="s">
        <v>33</v>
      </c>
      <c r="C12" s="75"/>
      <c r="D12" s="72"/>
      <c r="E12" s="75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/>
      <c r="Y12" s="75"/>
      <c r="Z12" s="72">
        <v>2</v>
      </c>
      <c r="AA12" s="75"/>
      <c r="AB12" s="72"/>
      <c r="AC12" s="3"/>
      <c r="AD12" s="3"/>
      <c r="AE12" s="3"/>
    </row>
    <row r="13" spans="1:31" ht="15.75" customHeight="1">
      <c r="A13" s="104"/>
      <c r="B13" s="12" t="s">
        <v>34</v>
      </c>
      <c r="C13" s="75"/>
      <c r="D13" s="72"/>
      <c r="E13" s="75"/>
      <c r="F13" s="72"/>
      <c r="G13" s="75"/>
      <c r="H13" s="72"/>
      <c r="I13" s="75"/>
      <c r="J13" s="72"/>
      <c r="K13" s="75"/>
      <c r="L13" s="72"/>
      <c r="M13" s="75"/>
      <c r="N13" s="72"/>
      <c r="O13" s="75"/>
      <c r="P13" s="72"/>
      <c r="Q13" s="75"/>
      <c r="R13" s="72"/>
      <c r="S13" s="75"/>
      <c r="T13" s="72"/>
      <c r="U13" s="75"/>
      <c r="V13" s="72">
        <v>4</v>
      </c>
      <c r="W13" s="75"/>
      <c r="X13" s="72"/>
      <c r="Y13" s="75"/>
      <c r="Z13" s="72">
        <v>9</v>
      </c>
      <c r="AA13" s="75"/>
      <c r="AB13" s="72">
        <v>1</v>
      </c>
      <c r="AC13" s="3"/>
      <c r="AD13" s="3"/>
      <c r="AE13" s="3"/>
    </row>
    <row r="14" spans="1:31" ht="15.75" customHeight="1">
      <c r="A14" s="90" t="s">
        <v>37</v>
      </c>
      <c r="B14" s="18" t="s">
        <v>38</v>
      </c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>
        <v>2.5</v>
      </c>
      <c r="U14" s="20"/>
      <c r="V14" s="21">
        <v>2.5</v>
      </c>
      <c r="W14" s="20"/>
      <c r="X14" s="21"/>
      <c r="Y14" s="20"/>
      <c r="Z14" s="21"/>
      <c r="AA14" s="77"/>
      <c r="AB14" s="78"/>
      <c r="AC14" s="16" t="s">
        <v>36</v>
      </c>
      <c r="AD14" s="3">
        <f>SUM(AA5:AA10,Y5:Y10,W5:W10,U5:U10,S5:S10,Q5:Q10,O5:O10,M5:M10,K5:K10,I5:I10,E5:E10,G5:G10,C5:C10)</f>
        <v>0</v>
      </c>
      <c r="AE14" s="3">
        <f>F15+F17+F18+H17+T14+V14</f>
        <v>18.5</v>
      </c>
    </row>
    <row r="15" spans="1:31" ht="15.75" customHeight="1">
      <c r="A15" s="107"/>
      <c r="B15" s="18" t="s">
        <v>39</v>
      </c>
      <c r="C15" s="20"/>
      <c r="D15" s="21"/>
      <c r="E15" s="20"/>
      <c r="F15" s="21">
        <v>4</v>
      </c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77"/>
      <c r="AB15" s="78"/>
      <c r="AC15" s="3"/>
      <c r="AD15" s="3"/>
      <c r="AE15" s="86">
        <v>33</v>
      </c>
    </row>
    <row r="16" spans="1:31" ht="15.75" customHeight="1">
      <c r="A16" s="107"/>
      <c r="B16" s="18" t="s">
        <v>40</v>
      </c>
      <c r="C16" s="20"/>
      <c r="D16" s="21"/>
      <c r="E16" s="20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77"/>
      <c r="AB16" s="78"/>
      <c r="AC16" s="3"/>
      <c r="AD16" s="3"/>
      <c r="AE16" s="3"/>
    </row>
    <row r="17" spans="1:31" ht="15.75" customHeight="1">
      <c r="A17" s="107"/>
      <c r="B17" s="18" t="s">
        <v>41</v>
      </c>
      <c r="C17" s="20"/>
      <c r="D17" s="21"/>
      <c r="E17" s="20"/>
      <c r="F17" s="21">
        <v>5</v>
      </c>
      <c r="G17" s="20"/>
      <c r="H17" s="21">
        <v>3</v>
      </c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/>
      <c r="AA17" s="77"/>
      <c r="AB17" s="78"/>
      <c r="AC17" s="3"/>
      <c r="AD17" s="3"/>
      <c r="AE17" s="3"/>
    </row>
    <row r="18" spans="1:31" ht="15.75" customHeight="1">
      <c r="A18" s="107"/>
      <c r="B18" s="18" t="s">
        <v>42</v>
      </c>
      <c r="C18" s="20"/>
      <c r="D18" s="21"/>
      <c r="E18" s="20"/>
      <c r="F18" s="21">
        <v>1.5</v>
      </c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77"/>
      <c r="AB18" s="78"/>
      <c r="AC18" s="86"/>
      <c r="AD18" s="86"/>
      <c r="AE18" s="86"/>
    </row>
    <row r="19" spans="1:31" ht="15.75" customHeight="1">
      <c r="A19" s="107"/>
      <c r="B19" s="18" t="s">
        <v>43</v>
      </c>
      <c r="C19" s="20"/>
      <c r="D19" s="21"/>
      <c r="E19" s="20"/>
      <c r="F19" s="21"/>
      <c r="G19" s="20"/>
      <c r="H19" s="21"/>
      <c r="I19" s="20"/>
      <c r="J19" s="21"/>
      <c r="K19" s="20"/>
      <c r="L19" s="21"/>
      <c r="M19" s="20"/>
      <c r="N19" s="21"/>
      <c r="O19" s="20"/>
      <c r="P19" s="21"/>
      <c r="Q19" s="20"/>
      <c r="R19" s="21"/>
      <c r="S19" s="20"/>
      <c r="T19" s="21"/>
      <c r="U19" s="20"/>
      <c r="V19" s="21"/>
      <c r="W19" s="20"/>
      <c r="X19" s="21"/>
      <c r="Y19" s="20"/>
      <c r="Z19" s="21"/>
      <c r="AA19" s="77"/>
      <c r="AB19" s="78"/>
      <c r="AC19" s="3"/>
      <c r="AD19" s="3"/>
      <c r="AE19" s="3"/>
    </row>
    <row r="20" spans="1:31" ht="15.75" customHeight="1">
      <c r="A20" s="89" t="s">
        <v>44</v>
      </c>
      <c r="B20" s="22" t="s">
        <v>45</v>
      </c>
      <c r="C20" s="79"/>
      <c r="D20" s="25"/>
      <c r="E20" s="79"/>
      <c r="F20" s="25"/>
      <c r="G20" s="79"/>
      <c r="H20" s="25"/>
      <c r="I20" s="79"/>
      <c r="J20" s="25"/>
      <c r="K20" s="79"/>
      <c r="L20" s="25"/>
      <c r="M20" s="79"/>
      <c r="N20" s="25"/>
      <c r="O20" s="79"/>
      <c r="P20" s="25"/>
      <c r="Q20" s="79"/>
      <c r="R20" s="25"/>
      <c r="S20" s="79"/>
      <c r="T20" s="25"/>
      <c r="U20" s="79"/>
      <c r="V20" s="25"/>
      <c r="W20" s="79"/>
      <c r="X20" s="25"/>
      <c r="Y20" s="79"/>
      <c r="Z20" s="25"/>
      <c r="AA20" s="80"/>
      <c r="AB20" s="73"/>
      <c r="AC20" s="16" t="s">
        <v>36</v>
      </c>
      <c r="AD20" s="3">
        <f>SUM(AA11:AA18,Y11:Y18,W11:W18,U11:U18,S11:S18,Q11:Q18,O11:O18,M11:M18,K11:K18,I11:I18,G11:G18,E11:E18,C11:C18)</f>
        <v>0</v>
      </c>
      <c r="AE20" s="3">
        <f>J22+J25+N22+N27+N26+P22+P26+R22+R26+T22+X22+X25</f>
        <v>116</v>
      </c>
    </row>
    <row r="21" spans="1:31" ht="15.75" customHeight="1">
      <c r="A21" s="105"/>
      <c r="B21" s="22" t="s">
        <v>46</v>
      </c>
      <c r="C21" s="79"/>
      <c r="D21" s="25"/>
      <c r="E21" s="79"/>
      <c r="F21" s="25"/>
      <c r="G21" s="79"/>
      <c r="H21" s="25"/>
      <c r="I21" s="79"/>
      <c r="J21" s="25"/>
      <c r="K21" s="79"/>
      <c r="L21" s="25"/>
      <c r="M21" s="79"/>
      <c r="N21" s="25"/>
      <c r="O21" s="79"/>
      <c r="P21" s="25"/>
      <c r="Q21" s="79"/>
      <c r="R21" s="25"/>
      <c r="S21" s="79"/>
      <c r="T21" s="25"/>
      <c r="U21" s="79"/>
      <c r="V21" s="25"/>
      <c r="W21" s="79"/>
      <c r="X21" s="25"/>
      <c r="Y21" s="79"/>
      <c r="Z21" s="25"/>
      <c r="AA21" s="80"/>
      <c r="AB21" s="73"/>
      <c r="AC21" s="3"/>
      <c r="AD21" s="3"/>
      <c r="AE21" s="3"/>
    </row>
    <row r="22" spans="1:31" ht="15.75" customHeight="1">
      <c r="A22" s="105"/>
      <c r="B22" s="22" t="s">
        <v>47</v>
      </c>
      <c r="C22" s="79"/>
      <c r="D22" s="25"/>
      <c r="E22" s="79"/>
      <c r="F22" s="25"/>
      <c r="G22" s="79"/>
      <c r="H22" s="25"/>
      <c r="I22" s="79"/>
      <c r="J22" s="25">
        <v>7</v>
      </c>
      <c r="K22" s="79"/>
      <c r="L22" s="25"/>
      <c r="M22" s="79"/>
      <c r="N22" s="25">
        <v>14</v>
      </c>
      <c r="O22" s="79"/>
      <c r="P22" s="25">
        <v>12</v>
      </c>
      <c r="Q22" s="79"/>
      <c r="R22" s="25">
        <v>14</v>
      </c>
      <c r="S22" s="79"/>
      <c r="T22" s="25">
        <v>4</v>
      </c>
      <c r="U22" s="79"/>
      <c r="V22" s="25"/>
      <c r="W22" s="79"/>
      <c r="X22" s="25">
        <v>23</v>
      </c>
      <c r="Y22" s="79"/>
      <c r="Z22" s="25"/>
      <c r="AA22" s="80"/>
      <c r="AB22" s="73"/>
      <c r="AC22" s="3"/>
      <c r="AD22" s="3"/>
      <c r="AE22" s="3"/>
    </row>
    <row r="23" spans="1:31" ht="15.75" customHeight="1">
      <c r="A23" s="105"/>
      <c r="B23" s="22" t="s">
        <v>48</v>
      </c>
      <c r="C23" s="79"/>
      <c r="D23" s="25"/>
      <c r="E23" s="79"/>
      <c r="F23" s="25"/>
      <c r="G23" s="79"/>
      <c r="H23" s="25"/>
      <c r="I23" s="79"/>
      <c r="J23" s="25"/>
      <c r="K23" s="79"/>
      <c r="L23" s="25"/>
      <c r="M23" s="79"/>
      <c r="N23" s="25"/>
      <c r="O23" s="79"/>
      <c r="P23" s="25"/>
      <c r="Q23" s="79"/>
      <c r="R23" s="25"/>
      <c r="S23" s="79"/>
      <c r="T23" s="25"/>
      <c r="U23" s="79"/>
      <c r="V23" s="25"/>
      <c r="W23" s="79"/>
      <c r="X23" s="25"/>
      <c r="Y23" s="79"/>
      <c r="Z23" s="25"/>
      <c r="AA23" s="80"/>
      <c r="AB23" s="73"/>
      <c r="AC23" s="3"/>
      <c r="AD23" s="3"/>
      <c r="AE23" s="3"/>
    </row>
    <row r="24" spans="1:31" ht="15.75" customHeight="1">
      <c r="A24" s="105"/>
      <c r="B24" s="22" t="s">
        <v>49</v>
      </c>
      <c r="C24" s="79"/>
      <c r="D24" s="25"/>
      <c r="E24" s="79"/>
      <c r="F24" s="25"/>
      <c r="G24" s="79"/>
      <c r="H24" s="25"/>
      <c r="I24" s="79"/>
      <c r="J24" s="25"/>
      <c r="K24" s="79"/>
      <c r="L24" s="25"/>
      <c r="M24" s="79"/>
      <c r="N24" s="25"/>
      <c r="O24" s="79"/>
      <c r="P24" s="25"/>
      <c r="Q24" s="79"/>
      <c r="R24" s="25"/>
      <c r="S24" s="79"/>
      <c r="T24" s="25"/>
      <c r="U24" s="79"/>
      <c r="V24" s="25"/>
      <c r="W24" s="79"/>
      <c r="X24" s="25"/>
      <c r="Y24" s="79"/>
      <c r="Z24" s="25"/>
      <c r="AA24" s="80"/>
      <c r="AB24" s="73"/>
      <c r="AC24" s="3"/>
      <c r="AD24" s="3"/>
      <c r="AE24" s="3"/>
    </row>
    <row r="25" spans="1:31" ht="15.75" customHeight="1">
      <c r="A25" s="105"/>
      <c r="B25" s="22" t="s">
        <v>50</v>
      </c>
      <c r="C25" s="79"/>
      <c r="D25" s="25"/>
      <c r="E25" s="79"/>
      <c r="F25" s="25"/>
      <c r="G25" s="79"/>
      <c r="H25" s="25"/>
      <c r="I25" s="79"/>
      <c r="J25" s="25">
        <v>2</v>
      </c>
      <c r="K25" s="79"/>
      <c r="L25" s="25"/>
      <c r="M25" s="79"/>
      <c r="N25" s="25"/>
      <c r="O25" s="79"/>
      <c r="P25" s="25"/>
      <c r="Q25" s="79"/>
      <c r="R25" s="25"/>
      <c r="S25" s="79"/>
      <c r="T25" s="25"/>
      <c r="U25" s="79"/>
      <c r="V25" s="25"/>
      <c r="W25" s="79"/>
      <c r="X25" s="25">
        <v>2</v>
      </c>
      <c r="Y25" s="79"/>
      <c r="Z25" s="25"/>
      <c r="AA25" s="80"/>
      <c r="AB25" s="73"/>
      <c r="AC25" s="3"/>
      <c r="AD25" s="3"/>
      <c r="AE25" s="3"/>
    </row>
    <row r="26" spans="1:31" ht="15.75" customHeight="1">
      <c r="A26" s="105"/>
      <c r="B26" s="24" t="s">
        <v>126</v>
      </c>
      <c r="C26" s="79"/>
      <c r="D26" s="25"/>
      <c r="E26" s="79"/>
      <c r="F26" s="25"/>
      <c r="G26" s="79"/>
      <c r="H26" s="25"/>
      <c r="I26" s="79"/>
      <c r="J26" s="25"/>
      <c r="K26" s="79"/>
      <c r="L26" s="25"/>
      <c r="M26" s="79"/>
      <c r="N26" s="25">
        <v>13</v>
      </c>
      <c r="O26" s="79"/>
      <c r="P26" s="25">
        <v>12</v>
      </c>
      <c r="Q26" s="79"/>
      <c r="R26" s="25">
        <v>13</v>
      </c>
      <c r="S26" s="79"/>
      <c r="T26" s="25"/>
      <c r="U26" s="79"/>
      <c r="V26" s="25"/>
      <c r="W26" s="79"/>
      <c r="X26" s="25"/>
      <c r="Y26" s="79"/>
      <c r="Z26" s="25"/>
      <c r="AA26" s="80"/>
      <c r="AB26" s="73"/>
      <c r="AC26" s="3"/>
      <c r="AD26" s="3"/>
      <c r="AE26" s="3"/>
    </row>
    <row r="27" spans="1:31" ht="15.75" customHeight="1">
      <c r="A27" s="104"/>
      <c r="B27" s="22" t="s">
        <v>51</v>
      </c>
      <c r="C27" s="79"/>
      <c r="D27" s="25"/>
      <c r="E27" s="79"/>
      <c r="F27" s="25"/>
      <c r="G27" s="79"/>
      <c r="H27" s="25"/>
      <c r="I27" s="79"/>
      <c r="J27" s="25"/>
      <c r="K27" s="79"/>
      <c r="L27" s="25"/>
      <c r="M27" s="79"/>
      <c r="N27" s="25"/>
      <c r="O27" s="79"/>
      <c r="P27" s="25"/>
      <c r="Q27" s="79"/>
      <c r="R27" s="25"/>
      <c r="S27" s="79"/>
      <c r="T27" s="25"/>
      <c r="U27" s="79"/>
      <c r="V27" s="25"/>
      <c r="W27" s="79"/>
      <c r="X27" s="25"/>
      <c r="Y27" s="79"/>
      <c r="Z27" s="25"/>
      <c r="AA27" s="80"/>
      <c r="AB27" s="73"/>
      <c r="AC27" s="3"/>
      <c r="AD27" s="3"/>
      <c r="AE27" s="3"/>
    </row>
    <row r="28" spans="1:31" ht="15.75" customHeight="1">
      <c r="A28" s="95" t="s">
        <v>52</v>
      </c>
      <c r="B28" s="26" t="s">
        <v>53</v>
      </c>
      <c r="C28" s="81"/>
      <c r="D28" s="29"/>
      <c r="E28" s="81"/>
      <c r="F28" s="29"/>
      <c r="G28" s="81"/>
      <c r="H28" s="29"/>
      <c r="I28" s="81"/>
      <c r="J28" s="29"/>
      <c r="K28" s="81"/>
      <c r="L28" s="29">
        <v>2</v>
      </c>
      <c r="M28" s="81"/>
      <c r="N28" s="29"/>
      <c r="O28" s="81"/>
      <c r="P28" s="29"/>
      <c r="Q28" s="81"/>
      <c r="R28" s="29"/>
      <c r="S28" s="81"/>
      <c r="T28" s="29"/>
      <c r="U28" s="81"/>
      <c r="V28" s="29"/>
      <c r="W28" s="81"/>
      <c r="X28" s="29"/>
      <c r="Y28" s="81"/>
      <c r="Z28" s="29"/>
      <c r="AA28" s="28"/>
      <c r="AB28" s="30"/>
      <c r="AC28" s="16" t="s">
        <v>36</v>
      </c>
      <c r="AD28" s="3">
        <f>SUM(AA19:AA29,Y19:Y29,W19:W29,U19:U29,S19:S29,Q19:Q29,O19:O29,M19:M29,K19:K29,I19:I29,G19:G29,E19:E29,C19:C29)</f>
        <v>0</v>
      </c>
      <c r="AE28" s="3">
        <f>L28+L29+L30+L31+L33+L32</f>
        <v>18</v>
      </c>
    </row>
    <row r="29" spans="1:31" ht="15.75" customHeight="1">
      <c r="A29" s="105"/>
      <c r="B29" s="26" t="s">
        <v>54</v>
      </c>
      <c r="C29" s="81"/>
      <c r="D29" s="29"/>
      <c r="E29" s="81"/>
      <c r="F29" s="29"/>
      <c r="G29" s="81"/>
      <c r="H29" s="29"/>
      <c r="I29" s="81"/>
      <c r="J29" s="29"/>
      <c r="K29" s="81"/>
      <c r="L29" s="29">
        <v>2</v>
      </c>
      <c r="M29" s="81"/>
      <c r="N29" s="29"/>
      <c r="O29" s="81"/>
      <c r="P29" s="29"/>
      <c r="Q29" s="81"/>
      <c r="R29" s="29"/>
      <c r="S29" s="81"/>
      <c r="T29" s="29"/>
      <c r="U29" s="81"/>
      <c r="V29" s="29"/>
      <c r="W29" s="81"/>
      <c r="X29" s="29"/>
      <c r="Y29" s="81"/>
      <c r="Z29" s="29"/>
      <c r="AA29" s="28"/>
      <c r="AB29" s="30"/>
      <c r="AC29" s="86"/>
      <c r="AD29" s="86"/>
      <c r="AE29" s="86"/>
    </row>
    <row r="30" spans="1:31" ht="15.75" customHeight="1">
      <c r="A30" s="105"/>
      <c r="B30" s="26" t="s">
        <v>55</v>
      </c>
      <c r="C30" s="81"/>
      <c r="D30" s="29"/>
      <c r="E30" s="81"/>
      <c r="F30" s="29"/>
      <c r="G30" s="81"/>
      <c r="H30" s="29"/>
      <c r="I30" s="81"/>
      <c r="J30" s="29"/>
      <c r="K30" s="81"/>
      <c r="L30" s="29">
        <v>6</v>
      </c>
      <c r="M30" s="81"/>
      <c r="N30" s="29"/>
      <c r="O30" s="81"/>
      <c r="P30" s="29"/>
      <c r="Q30" s="81"/>
      <c r="R30" s="29"/>
      <c r="S30" s="81"/>
      <c r="T30" s="29"/>
      <c r="U30" s="81"/>
      <c r="V30" s="29"/>
      <c r="W30" s="81"/>
      <c r="X30" s="29"/>
      <c r="Y30" s="81"/>
      <c r="Z30" s="29"/>
      <c r="AA30" s="28"/>
      <c r="AB30" s="30"/>
      <c r="AC30" s="3"/>
      <c r="AD30" s="3"/>
      <c r="AE30" s="3"/>
    </row>
    <row r="31" spans="1:31" ht="15.75" customHeight="1">
      <c r="A31" s="105"/>
      <c r="B31" s="26" t="s">
        <v>56</v>
      </c>
      <c r="C31" s="81"/>
      <c r="D31" s="29"/>
      <c r="E31" s="81"/>
      <c r="F31" s="29"/>
      <c r="G31" s="81"/>
      <c r="H31" s="29"/>
      <c r="I31" s="81"/>
      <c r="J31" s="29"/>
      <c r="K31" s="81"/>
      <c r="L31" s="29">
        <v>6</v>
      </c>
      <c r="M31" s="81"/>
      <c r="N31" s="29"/>
      <c r="O31" s="81"/>
      <c r="P31" s="29"/>
      <c r="Q31" s="81"/>
      <c r="R31" s="29"/>
      <c r="S31" s="81"/>
      <c r="T31" s="29"/>
      <c r="U31" s="81"/>
      <c r="V31" s="29"/>
      <c r="W31" s="81"/>
      <c r="X31" s="29"/>
      <c r="Y31" s="81"/>
      <c r="Z31" s="29"/>
      <c r="AA31" s="28"/>
      <c r="AB31" s="30"/>
      <c r="AC31" s="3"/>
      <c r="AD31" s="3"/>
      <c r="AE31" s="3"/>
    </row>
    <row r="32" spans="1:31" ht="15.75" customHeight="1">
      <c r="A32" s="105"/>
      <c r="B32" s="26" t="s">
        <v>57</v>
      </c>
      <c r="C32" s="81"/>
      <c r="D32" s="29"/>
      <c r="E32" s="81"/>
      <c r="F32" s="29"/>
      <c r="G32" s="81"/>
      <c r="H32" s="29"/>
      <c r="I32" s="81"/>
      <c r="J32" s="29"/>
      <c r="K32" s="81"/>
      <c r="L32" s="29">
        <v>2</v>
      </c>
      <c r="M32" s="81"/>
      <c r="N32" s="29"/>
      <c r="O32" s="81"/>
      <c r="P32" s="29"/>
      <c r="Q32" s="81"/>
      <c r="R32" s="29"/>
      <c r="S32" s="81"/>
      <c r="T32" s="29"/>
      <c r="U32" s="81"/>
      <c r="V32" s="29"/>
      <c r="W32" s="81"/>
      <c r="X32" s="29"/>
      <c r="Y32" s="81"/>
      <c r="Z32" s="29"/>
      <c r="AA32" s="28"/>
      <c r="AB32" s="30"/>
      <c r="AC32" s="3"/>
      <c r="AD32" s="3"/>
      <c r="AE32" s="3"/>
    </row>
    <row r="33" spans="1:31" ht="15.75" customHeight="1">
      <c r="A33" s="105"/>
      <c r="B33" s="26" t="s">
        <v>58</v>
      </c>
      <c r="C33" s="81"/>
      <c r="D33" s="29"/>
      <c r="E33" s="81"/>
      <c r="F33" s="29"/>
      <c r="G33" s="81"/>
      <c r="H33" s="29"/>
      <c r="I33" s="81"/>
      <c r="J33" s="29"/>
      <c r="K33" s="81"/>
      <c r="L33" s="29"/>
      <c r="M33" s="81"/>
      <c r="N33" s="29"/>
      <c r="O33" s="81"/>
      <c r="P33" s="29"/>
      <c r="Q33" s="81"/>
      <c r="R33" s="29"/>
      <c r="S33" s="81"/>
      <c r="T33" s="29"/>
      <c r="U33" s="81"/>
      <c r="V33" s="29"/>
      <c r="W33" s="81"/>
      <c r="X33" s="29"/>
      <c r="Y33" s="81"/>
      <c r="Z33" s="29"/>
      <c r="AA33" s="28"/>
      <c r="AB33" s="30"/>
      <c r="AC33" s="3"/>
      <c r="AD33" s="3"/>
      <c r="AE33" s="3"/>
    </row>
    <row r="34" spans="1:31" ht="15.75" customHeight="1">
      <c r="A34" s="105"/>
      <c r="B34" s="26" t="s">
        <v>59</v>
      </c>
      <c r="C34" s="81"/>
      <c r="D34" s="29"/>
      <c r="E34" s="81"/>
      <c r="F34" s="29"/>
      <c r="G34" s="81"/>
      <c r="H34" s="29"/>
      <c r="I34" s="81"/>
      <c r="J34" s="29"/>
      <c r="K34" s="81"/>
      <c r="L34" s="29"/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3"/>
      <c r="AD34" s="3"/>
      <c r="AE34" s="3"/>
    </row>
    <row r="35" spans="1:31" ht="15.75" customHeight="1">
      <c r="A35" s="105"/>
      <c r="B35" s="26" t="s">
        <v>60</v>
      </c>
      <c r="C35" s="81"/>
      <c r="D35" s="29"/>
      <c r="E35" s="81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5"/>
      <c r="B36" s="26" t="s">
        <v>61</v>
      </c>
      <c r="C36" s="81"/>
      <c r="D36" s="29"/>
      <c r="E36" s="81"/>
      <c r="F36" s="29"/>
      <c r="G36" s="81"/>
      <c r="H36" s="29"/>
      <c r="I36" s="81"/>
      <c r="J36" s="29"/>
      <c r="K36" s="81"/>
      <c r="L36" s="29"/>
      <c r="M36" s="81"/>
      <c r="N36" s="29"/>
      <c r="O36" s="81"/>
      <c r="P36" s="29"/>
      <c r="Q36" s="81"/>
      <c r="R36" s="29"/>
      <c r="S36" s="81"/>
      <c r="T36" s="29"/>
      <c r="U36" s="81"/>
      <c r="V36" s="29"/>
      <c r="W36" s="81"/>
      <c r="X36" s="29"/>
      <c r="Y36" s="81"/>
      <c r="Z36" s="29"/>
      <c r="AA36" s="28"/>
      <c r="AB36" s="30"/>
      <c r="AC36" s="3"/>
      <c r="AD36" s="3"/>
      <c r="AE36" s="3"/>
    </row>
    <row r="37" spans="1:31" ht="15.75" customHeight="1">
      <c r="A37" s="105"/>
      <c r="B37" s="26" t="s">
        <v>62</v>
      </c>
      <c r="C37" s="81"/>
      <c r="D37" s="29"/>
      <c r="E37" s="81"/>
      <c r="F37" s="29"/>
      <c r="G37" s="81"/>
      <c r="H37" s="29"/>
      <c r="I37" s="81"/>
      <c r="J37" s="29"/>
      <c r="K37" s="81"/>
      <c r="L37" s="29"/>
      <c r="M37" s="81"/>
      <c r="N37" s="29"/>
      <c r="O37" s="81"/>
      <c r="P37" s="29"/>
      <c r="Q37" s="81"/>
      <c r="R37" s="29"/>
      <c r="S37" s="81"/>
      <c r="T37" s="29"/>
      <c r="U37" s="81"/>
      <c r="V37" s="29"/>
      <c r="W37" s="81"/>
      <c r="X37" s="29"/>
      <c r="Y37" s="81"/>
      <c r="Z37" s="29"/>
      <c r="AA37" s="28"/>
      <c r="AB37" s="30"/>
      <c r="AC37" s="3"/>
      <c r="AD37" s="3"/>
      <c r="AE37" s="3"/>
    </row>
    <row r="38" spans="1:31" ht="15.75" customHeight="1">
      <c r="A38" s="104"/>
      <c r="B38" s="26" t="s">
        <v>63</v>
      </c>
      <c r="C38" s="31"/>
      <c r="D38" s="32"/>
      <c r="E38" s="31"/>
      <c r="F38" s="32"/>
      <c r="G38" s="31"/>
      <c r="H38" s="32"/>
      <c r="I38" s="31"/>
      <c r="J38" s="32"/>
      <c r="K38" s="31"/>
      <c r="L38" s="32"/>
      <c r="M38" s="31"/>
      <c r="N38" s="32"/>
      <c r="O38" s="31"/>
      <c r="P38" s="32"/>
      <c r="Q38" s="31"/>
      <c r="R38" s="32"/>
      <c r="S38" s="31"/>
      <c r="T38" s="32"/>
      <c r="U38" s="31"/>
      <c r="V38" s="32"/>
      <c r="W38" s="31"/>
      <c r="X38" s="32"/>
      <c r="Y38" s="31"/>
      <c r="Z38" s="32"/>
      <c r="AA38" s="34"/>
      <c r="AB38" s="35"/>
      <c r="AC38" s="3"/>
      <c r="AD38" s="3"/>
      <c r="AE38" s="3"/>
    </row>
    <row r="39" spans="1:31" ht="15.75" customHeight="1">
      <c r="A39" s="100" t="s">
        <v>64</v>
      </c>
      <c r="B39" s="36" t="s">
        <v>65</v>
      </c>
      <c r="C39" s="37"/>
      <c r="D39" s="38"/>
      <c r="E39" s="37"/>
      <c r="F39" s="38"/>
      <c r="G39" s="37"/>
      <c r="H39" s="38"/>
      <c r="I39" s="37"/>
      <c r="J39" s="38"/>
      <c r="K39" s="37"/>
      <c r="L39" s="38"/>
      <c r="M39" s="37"/>
      <c r="N39" s="38"/>
      <c r="O39" s="37"/>
      <c r="P39" s="38"/>
      <c r="Q39" s="37"/>
      <c r="R39" s="38"/>
      <c r="S39" s="37"/>
      <c r="T39" s="38"/>
      <c r="U39" s="37"/>
      <c r="V39" s="38"/>
      <c r="W39" s="37"/>
      <c r="X39" s="38"/>
      <c r="Y39" s="37"/>
      <c r="Z39" s="38"/>
      <c r="AA39" s="37"/>
      <c r="AB39" s="38"/>
      <c r="AC39" s="16" t="s">
        <v>36</v>
      </c>
      <c r="AD39" s="3">
        <f>SUM(AA30:AA42,Y30:Y42,W30:W42,U30:U42,S30:S42,Q30:Q42,O30:O42,M30:M42,K30:K42,I30:I42,G30:G42,E30:E42,C30:C42)</f>
        <v>0</v>
      </c>
      <c r="AE39" s="86">
        <v>0</v>
      </c>
    </row>
    <row r="40" spans="1:31" ht="15.75" customHeight="1">
      <c r="A40" s="105"/>
      <c r="B40" s="36" t="s">
        <v>66</v>
      </c>
      <c r="C40" s="37"/>
      <c r="D40" s="38"/>
      <c r="E40" s="37"/>
      <c r="F40" s="38"/>
      <c r="G40" s="37"/>
      <c r="H40" s="38"/>
      <c r="I40" s="37"/>
      <c r="J40" s="38"/>
      <c r="K40" s="37"/>
      <c r="L40" s="38"/>
      <c r="M40" s="37"/>
      <c r="N40" s="38"/>
      <c r="O40" s="37"/>
      <c r="P40" s="38"/>
      <c r="Q40" s="37"/>
      <c r="R40" s="38"/>
      <c r="S40" s="37"/>
      <c r="T40" s="38"/>
      <c r="U40" s="37"/>
      <c r="V40" s="38"/>
      <c r="W40" s="37"/>
      <c r="X40" s="38"/>
      <c r="Y40" s="37"/>
      <c r="Z40" s="38"/>
      <c r="AA40" s="37"/>
      <c r="AB40" s="38"/>
      <c r="AC40" s="3"/>
      <c r="AD40" s="3"/>
      <c r="AE40" s="3"/>
    </row>
    <row r="41" spans="1:31" ht="15.75" customHeight="1">
      <c r="A41" s="105"/>
      <c r="B41" s="36" t="s">
        <v>67</v>
      </c>
      <c r="C41" s="40"/>
      <c r="D41" s="41"/>
      <c r="E41" s="40"/>
      <c r="F41" s="41"/>
      <c r="G41" s="40"/>
      <c r="H41" s="41"/>
      <c r="I41" s="40"/>
      <c r="J41" s="41"/>
      <c r="K41" s="40"/>
      <c r="L41" s="41"/>
      <c r="M41" s="40"/>
      <c r="N41" s="41"/>
      <c r="O41" s="40"/>
      <c r="P41" s="41"/>
      <c r="Q41" s="40"/>
      <c r="R41" s="41"/>
      <c r="S41" s="40"/>
      <c r="T41" s="41"/>
      <c r="U41" s="40"/>
      <c r="V41" s="41"/>
      <c r="W41" s="40"/>
      <c r="X41" s="41"/>
      <c r="Y41" s="40"/>
      <c r="Z41" s="41"/>
      <c r="AA41" s="40"/>
      <c r="AB41" s="41"/>
      <c r="AC41" s="3"/>
      <c r="AD41" s="3"/>
      <c r="AE41" s="3"/>
    </row>
    <row r="42" spans="1:31" ht="15.75" customHeight="1">
      <c r="A42" s="105"/>
      <c r="B42" s="36" t="s">
        <v>68</v>
      </c>
      <c r="C42" s="109"/>
      <c r="D42" s="110"/>
      <c r="E42" s="109"/>
      <c r="F42" s="110"/>
      <c r="G42" s="109"/>
      <c r="H42" s="110"/>
      <c r="I42" s="109"/>
      <c r="J42" s="110"/>
      <c r="K42" s="109"/>
      <c r="L42" s="110"/>
      <c r="M42" s="109"/>
      <c r="N42" s="110"/>
      <c r="O42" s="109"/>
      <c r="P42" s="110"/>
      <c r="Q42" s="109"/>
      <c r="R42" s="110"/>
      <c r="S42" s="109"/>
      <c r="T42" s="110"/>
      <c r="U42" s="109"/>
      <c r="V42" s="110"/>
      <c r="W42" s="109"/>
      <c r="X42" s="110"/>
      <c r="Y42" s="109"/>
      <c r="Z42" s="110"/>
      <c r="AA42" s="109"/>
      <c r="AB42" s="110"/>
      <c r="AC42" s="86"/>
      <c r="AD42" s="86"/>
      <c r="AE42" s="86"/>
    </row>
    <row r="43" spans="1:31" ht="15.75" customHeight="1">
      <c r="A43" s="105"/>
      <c r="B43" s="36" t="s">
        <v>69</v>
      </c>
      <c r="C43" s="109"/>
      <c r="D43" s="110"/>
      <c r="E43" s="109"/>
      <c r="F43" s="110"/>
      <c r="G43" s="109"/>
      <c r="H43" s="38"/>
      <c r="I43" s="37"/>
      <c r="J43" s="38"/>
      <c r="K43" s="37"/>
      <c r="L43" s="38"/>
      <c r="M43" s="37"/>
      <c r="N43" s="110"/>
      <c r="O43" s="109"/>
      <c r="P43" s="110"/>
      <c r="Q43" s="109"/>
      <c r="R43" s="110"/>
      <c r="S43" s="109"/>
      <c r="T43" s="110"/>
      <c r="U43" s="109"/>
      <c r="V43" s="110"/>
      <c r="W43" s="109"/>
      <c r="X43" s="110"/>
      <c r="Y43" s="109"/>
      <c r="Z43" s="110"/>
      <c r="AA43" s="109"/>
      <c r="AB43" s="110"/>
      <c r="AC43" s="3"/>
      <c r="AD43" s="3"/>
      <c r="AE43" s="3"/>
    </row>
    <row r="44" spans="1:31" ht="15.75" customHeight="1">
      <c r="A44" s="105"/>
      <c r="B44" s="36" t="s">
        <v>70</v>
      </c>
      <c r="C44" s="109"/>
      <c r="D44" s="110"/>
      <c r="E44" s="109"/>
      <c r="F44" s="110"/>
      <c r="G44" s="109"/>
      <c r="H44" s="110"/>
      <c r="I44" s="109"/>
      <c r="J44" s="110"/>
      <c r="K44" s="109"/>
      <c r="L44" s="110"/>
      <c r="M44" s="109"/>
      <c r="N44" s="110"/>
      <c r="O44" s="109"/>
      <c r="P44" s="110"/>
      <c r="Q44" s="109"/>
      <c r="R44" s="110"/>
      <c r="S44" s="109"/>
      <c r="T44" s="110"/>
      <c r="U44" s="109"/>
      <c r="V44" s="110"/>
      <c r="W44" s="109"/>
      <c r="X44" s="110"/>
      <c r="Y44" s="109"/>
      <c r="Z44" s="110"/>
      <c r="AA44" s="109"/>
      <c r="AB44" s="110"/>
      <c r="AC44" s="3"/>
      <c r="AD44" s="3"/>
      <c r="AE44" s="3"/>
    </row>
    <row r="45" spans="1:31" ht="15.75" customHeight="1">
      <c r="A45" s="105"/>
      <c r="B45" s="36" t="s">
        <v>71</v>
      </c>
      <c r="C45" s="109"/>
      <c r="D45" s="110"/>
      <c r="E45" s="109"/>
      <c r="F45" s="110"/>
      <c r="G45" s="109"/>
      <c r="H45" s="110"/>
      <c r="I45" s="109"/>
      <c r="J45" s="110"/>
      <c r="K45" s="109"/>
      <c r="L45" s="110"/>
      <c r="M45" s="109"/>
      <c r="N45" s="110"/>
      <c r="O45" s="109"/>
      <c r="P45" s="110"/>
      <c r="Q45" s="109"/>
      <c r="R45" s="110"/>
      <c r="S45" s="109"/>
      <c r="T45" s="110"/>
      <c r="U45" s="109"/>
      <c r="V45" s="110"/>
      <c r="W45" s="109"/>
      <c r="X45" s="110"/>
      <c r="Y45" s="109"/>
      <c r="Z45" s="110"/>
      <c r="AA45" s="109"/>
      <c r="AB45" s="110"/>
      <c r="AC45" s="3"/>
      <c r="AD45" s="3"/>
      <c r="AE45" s="3"/>
    </row>
    <row r="46" spans="1:31" ht="15.75" customHeight="1">
      <c r="A46" s="105"/>
      <c r="B46" s="36" t="s">
        <v>72</v>
      </c>
      <c r="C46" s="109"/>
      <c r="D46" s="110"/>
      <c r="E46" s="109"/>
      <c r="F46" s="110"/>
      <c r="G46" s="109"/>
      <c r="H46" s="110"/>
      <c r="I46" s="109"/>
      <c r="J46" s="110"/>
      <c r="K46" s="109"/>
      <c r="L46" s="110"/>
      <c r="M46" s="109"/>
      <c r="N46" s="110"/>
      <c r="O46" s="109"/>
      <c r="P46" s="110"/>
      <c r="Q46" s="109"/>
      <c r="R46" s="110"/>
      <c r="S46" s="109"/>
      <c r="T46" s="110"/>
      <c r="U46" s="109"/>
      <c r="V46" s="110"/>
      <c r="W46" s="109"/>
      <c r="X46" s="110"/>
      <c r="Y46" s="109"/>
      <c r="Z46" s="110"/>
      <c r="AA46" s="109"/>
      <c r="AB46" s="110"/>
      <c r="AC46" s="3"/>
      <c r="AD46" s="3"/>
      <c r="AE46" s="3"/>
    </row>
    <row r="47" spans="1:31" ht="15.75" customHeight="1">
      <c r="A47" s="105"/>
      <c r="B47" s="36" t="s">
        <v>73</v>
      </c>
      <c r="C47" s="109"/>
      <c r="D47" s="110"/>
      <c r="E47" s="109"/>
      <c r="F47" s="110"/>
      <c r="G47" s="109"/>
      <c r="H47" s="110"/>
      <c r="I47" s="109"/>
      <c r="J47" s="110"/>
      <c r="K47" s="109"/>
      <c r="L47" s="110"/>
      <c r="M47" s="109"/>
      <c r="N47" s="110"/>
      <c r="O47" s="109"/>
      <c r="P47" s="110"/>
      <c r="Q47" s="109"/>
      <c r="R47" s="110"/>
      <c r="S47" s="109"/>
      <c r="T47" s="110"/>
      <c r="U47" s="109"/>
      <c r="V47" s="110"/>
      <c r="W47" s="109"/>
      <c r="X47" s="110"/>
      <c r="Y47" s="109"/>
      <c r="Z47" s="110"/>
      <c r="AA47" s="109"/>
      <c r="AB47" s="110"/>
      <c r="AC47" s="3"/>
      <c r="AD47" s="3"/>
      <c r="AE47" s="3"/>
    </row>
    <row r="48" spans="1:31" ht="15.75" customHeight="1">
      <c r="A48" s="105"/>
      <c r="B48" s="36" t="s">
        <v>74</v>
      </c>
      <c r="C48" s="109"/>
      <c r="D48" s="110"/>
      <c r="E48" s="109"/>
      <c r="F48" s="110"/>
      <c r="G48" s="109"/>
      <c r="H48" s="110"/>
      <c r="I48" s="109"/>
      <c r="J48" s="110"/>
      <c r="K48" s="109"/>
      <c r="L48" s="110"/>
      <c r="M48" s="109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105"/>
      <c r="B49" s="36" t="s">
        <v>75</v>
      </c>
      <c r="C49" s="109"/>
      <c r="D49" s="110"/>
      <c r="E49" s="109"/>
      <c r="F49" s="110"/>
      <c r="G49" s="109"/>
      <c r="H49" s="110"/>
      <c r="I49" s="109"/>
      <c r="J49" s="110"/>
      <c r="K49" s="109"/>
      <c r="L49" s="110"/>
      <c r="M49" s="109"/>
      <c r="N49" s="110"/>
      <c r="O49" s="109"/>
      <c r="P49" s="110"/>
      <c r="Q49" s="109"/>
      <c r="R49" s="110"/>
      <c r="S49" s="109"/>
      <c r="T49" s="110"/>
      <c r="U49" s="109"/>
      <c r="V49" s="110"/>
      <c r="W49" s="109"/>
      <c r="X49" s="110"/>
      <c r="Y49" s="109"/>
      <c r="Z49" s="110"/>
      <c r="AA49" s="109"/>
      <c r="AB49" s="110"/>
      <c r="AC49" s="3"/>
      <c r="AD49" s="3"/>
      <c r="AE49" s="3"/>
    </row>
    <row r="50" spans="1:31" ht="15.75" customHeight="1">
      <c r="A50" s="104"/>
      <c r="B50" s="36" t="s">
        <v>76</v>
      </c>
      <c r="C50" s="109"/>
      <c r="D50" s="110"/>
      <c r="E50" s="109"/>
      <c r="F50" s="110"/>
      <c r="G50" s="109"/>
      <c r="H50" s="110"/>
      <c r="I50" s="109"/>
      <c r="J50" s="110"/>
      <c r="K50" s="109"/>
      <c r="L50" s="110"/>
      <c r="M50" s="109"/>
      <c r="N50" s="110"/>
      <c r="O50" s="109"/>
      <c r="P50" s="110"/>
      <c r="Q50" s="109"/>
      <c r="R50" s="110"/>
      <c r="S50" s="109"/>
      <c r="T50" s="110"/>
      <c r="U50" s="109"/>
      <c r="V50" s="110"/>
      <c r="W50" s="109"/>
      <c r="X50" s="110"/>
      <c r="Y50" s="109"/>
      <c r="Z50" s="110"/>
      <c r="AA50" s="109"/>
      <c r="AB50" s="110"/>
      <c r="AC50" s="3"/>
      <c r="AD50" s="3"/>
      <c r="AE50" s="3"/>
    </row>
    <row r="51" spans="1:31" ht="15.75" customHeight="1">
      <c r="A51" s="99" t="s">
        <v>77</v>
      </c>
      <c r="B51" s="43" t="s">
        <v>78</v>
      </c>
      <c r="C51" s="112"/>
      <c r="D51" s="113"/>
      <c r="E51" s="112"/>
      <c r="F51" s="113"/>
      <c r="G51" s="112"/>
      <c r="H51" s="113"/>
      <c r="I51" s="112"/>
      <c r="J51" s="113">
        <v>1</v>
      </c>
      <c r="K51" s="112"/>
      <c r="L51" s="113"/>
      <c r="M51" s="112"/>
      <c r="N51" s="113"/>
      <c r="O51" s="112"/>
      <c r="P51" s="113"/>
      <c r="Q51" s="112"/>
      <c r="R51" s="113"/>
      <c r="S51" s="112"/>
      <c r="T51" s="113"/>
      <c r="U51" s="112"/>
      <c r="V51" s="113"/>
      <c r="W51" s="112"/>
      <c r="X51" s="113"/>
      <c r="Y51" s="112"/>
      <c r="Z51" s="113"/>
      <c r="AA51" s="112"/>
      <c r="AB51" s="113"/>
      <c r="AC51" s="16" t="s">
        <v>36</v>
      </c>
      <c r="AD51" s="3">
        <f>SUM(AA43:AA51,Y43:Y51,W43:W51,U43:U51,S43:S51,Q43:Q51,O43:O51,M43:M51,K43:K51,I43:I51,G43:G51,E43:E51,C43:C51)</f>
        <v>0</v>
      </c>
      <c r="AE51" s="3">
        <f>J51+J53+J54</f>
        <v>5</v>
      </c>
    </row>
    <row r="52" spans="1:31" ht="15.75" customHeight="1">
      <c r="A52" s="105"/>
      <c r="B52" s="43" t="s">
        <v>80</v>
      </c>
      <c r="C52" s="112"/>
      <c r="D52" s="113"/>
      <c r="E52" s="112"/>
      <c r="F52" s="113"/>
      <c r="G52" s="112"/>
      <c r="H52" s="113"/>
      <c r="I52" s="112"/>
      <c r="J52" s="113"/>
      <c r="K52" s="112"/>
      <c r="L52" s="113"/>
      <c r="M52" s="112"/>
      <c r="N52" s="113"/>
      <c r="O52" s="112"/>
      <c r="P52" s="113"/>
      <c r="Q52" s="112"/>
      <c r="R52" s="113"/>
      <c r="S52" s="112"/>
      <c r="T52" s="113"/>
      <c r="U52" s="112"/>
      <c r="V52" s="113"/>
      <c r="W52" s="112"/>
      <c r="X52" s="113"/>
      <c r="Y52" s="112"/>
      <c r="Z52" s="113"/>
      <c r="AA52" s="112"/>
      <c r="AB52" s="113"/>
      <c r="AC52" s="3"/>
      <c r="AD52" s="3"/>
      <c r="AE52" s="3"/>
    </row>
    <row r="53" spans="1:31" ht="15.75" customHeight="1">
      <c r="A53" s="105"/>
      <c r="B53" s="43" t="s">
        <v>81</v>
      </c>
      <c r="C53" s="112"/>
      <c r="D53" s="113"/>
      <c r="E53" s="112"/>
      <c r="F53" s="113"/>
      <c r="G53" s="112"/>
      <c r="H53" s="113"/>
      <c r="I53" s="112"/>
      <c r="J53" s="113">
        <v>2</v>
      </c>
      <c r="K53" s="112"/>
      <c r="L53" s="113"/>
      <c r="M53" s="112"/>
      <c r="N53" s="113"/>
      <c r="O53" s="112"/>
      <c r="P53" s="113"/>
      <c r="Q53" s="112"/>
      <c r="R53" s="113"/>
      <c r="S53" s="112"/>
      <c r="T53" s="113"/>
      <c r="U53" s="112"/>
      <c r="V53" s="113"/>
      <c r="W53" s="112"/>
      <c r="X53" s="113"/>
      <c r="Y53" s="112"/>
      <c r="Z53" s="113"/>
      <c r="AA53" s="112"/>
      <c r="AB53" s="113"/>
      <c r="AC53" s="3"/>
      <c r="AD53" s="3"/>
      <c r="AE53" s="3"/>
    </row>
    <row r="54" spans="1:31" ht="15.75" customHeight="1">
      <c r="A54" s="105"/>
      <c r="B54" s="43" t="s">
        <v>82</v>
      </c>
      <c r="C54" s="112"/>
      <c r="D54" s="113"/>
      <c r="E54" s="112"/>
      <c r="F54" s="113"/>
      <c r="G54" s="112"/>
      <c r="H54" s="113"/>
      <c r="I54" s="112"/>
      <c r="J54" s="113">
        <v>2</v>
      </c>
      <c r="K54" s="112"/>
      <c r="L54" s="113"/>
      <c r="M54" s="112"/>
      <c r="N54" s="113"/>
      <c r="O54" s="112"/>
      <c r="P54" s="113"/>
      <c r="Q54" s="112"/>
      <c r="R54" s="113"/>
      <c r="S54" s="112"/>
      <c r="T54" s="113"/>
      <c r="U54" s="112"/>
      <c r="V54" s="113"/>
      <c r="W54" s="112"/>
      <c r="X54" s="113"/>
      <c r="Y54" s="112"/>
      <c r="Z54" s="113"/>
      <c r="AA54" s="112"/>
      <c r="AB54" s="113"/>
      <c r="AC54" s="3"/>
      <c r="AD54" s="3"/>
      <c r="AE54" s="3"/>
    </row>
    <row r="55" spans="1:31" ht="15.75" customHeight="1">
      <c r="A55" s="105"/>
      <c r="B55" s="43" t="s">
        <v>83</v>
      </c>
      <c r="C55" s="112"/>
      <c r="D55" s="113"/>
      <c r="E55" s="112"/>
      <c r="F55" s="113"/>
      <c r="G55" s="112"/>
      <c r="H55" s="113"/>
      <c r="I55" s="112"/>
      <c r="J55" s="113"/>
      <c r="K55" s="112"/>
      <c r="L55" s="113"/>
      <c r="M55" s="112"/>
      <c r="N55" s="113"/>
      <c r="O55" s="112"/>
      <c r="P55" s="113"/>
      <c r="Q55" s="112"/>
      <c r="R55" s="113"/>
      <c r="S55" s="112"/>
      <c r="T55" s="113"/>
      <c r="U55" s="112"/>
      <c r="V55" s="113"/>
      <c r="W55" s="112"/>
      <c r="X55" s="113"/>
      <c r="Y55" s="112"/>
      <c r="Z55" s="113"/>
      <c r="AA55" s="112"/>
      <c r="AB55" s="113"/>
      <c r="AC55" s="3"/>
      <c r="AD55" s="3"/>
      <c r="AE55" s="3"/>
    </row>
    <row r="56" spans="1:31" ht="15.75" customHeight="1">
      <c r="A56" s="105"/>
      <c r="B56" s="43" t="s">
        <v>84</v>
      </c>
      <c r="C56" s="112"/>
      <c r="D56" s="113"/>
      <c r="E56" s="112"/>
      <c r="F56" s="113"/>
      <c r="G56" s="112"/>
      <c r="H56" s="113"/>
      <c r="I56" s="112"/>
      <c r="J56" s="113"/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  <c r="Z56" s="113"/>
      <c r="AA56" s="112"/>
      <c r="AB56" s="113"/>
      <c r="AC56" s="3"/>
      <c r="AD56" s="3"/>
      <c r="AE56" s="3"/>
    </row>
    <row r="57" spans="1:31" ht="15.75" customHeight="1">
      <c r="A57" s="105"/>
      <c r="B57" s="43" t="s">
        <v>85</v>
      </c>
      <c r="C57" s="112"/>
      <c r="D57" s="113"/>
      <c r="E57" s="112"/>
      <c r="F57" s="113"/>
      <c r="G57" s="112"/>
      <c r="H57" s="113"/>
      <c r="I57" s="112"/>
      <c r="J57" s="113"/>
      <c r="K57" s="112"/>
      <c r="L57" s="113"/>
      <c r="M57" s="112"/>
      <c r="N57" s="113"/>
      <c r="O57" s="112"/>
      <c r="P57" s="113"/>
      <c r="Q57" s="112"/>
      <c r="R57" s="113"/>
      <c r="S57" s="112"/>
      <c r="T57" s="113"/>
      <c r="U57" s="112"/>
      <c r="V57" s="113"/>
      <c r="W57" s="112"/>
      <c r="X57" s="113"/>
      <c r="Y57" s="112"/>
      <c r="Z57" s="113"/>
      <c r="AA57" s="112"/>
      <c r="AB57" s="113"/>
      <c r="AC57" s="3"/>
      <c r="AD57" s="3"/>
      <c r="AE57" s="3"/>
    </row>
    <row r="58" spans="1:31" ht="15.75" customHeight="1">
      <c r="A58" s="104"/>
      <c r="B58" s="43" t="s">
        <v>86</v>
      </c>
      <c r="C58" s="112"/>
      <c r="D58" s="113"/>
      <c r="E58" s="112"/>
      <c r="F58" s="113"/>
      <c r="G58" s="112"/>
      <c r="H58" s="113"/>
      <c r="I58" s="112"/>
      <c r="J58" s="113"/>
      <c r="K58" s="112"/>
      <c r="L58" s="113"/>
      <c r="M58" s="112"/>
      <c r="N58" s="113"/>
      <c r="O58" s="112"/>
      <c r="P58" s="113"/>
      <c r="Q58" s="112"/>
      <c r="R58" s="113"/>
      <c r="S58" s="112"/>
      <c r="T58" s="113"/>
      <c r="U58" s="112"/>
      <c r="V58" s="113"/>
      <c r="W58" s="112"/>
      <c r="X58" s="113"/>
      <c r="Y58" s="112"/>
      <c r="Z58" s="113"/>
      <c r="AA58" s="112"/>
      <c r="AB58" s="113"/>
      <c r="AC58" s="3"/>
      <c r="AD58" s="3"/>
      <c r="AE58" s="3"/>
    </row>
    <row r="59" spans="1:31" ht="15.75" customHeight="1">
      <c r="A59" s="96" t="s">
        <v>87</v>
      </c>
      <c r="B59" s="45" t="s">
        <v>88</v>
      </c>
      <c r="C59" s="115"/>
      <c r="D59" s="116">
        <v>2</v>
      </c>
      <c r="E59" s="115"/>
      <c r="F59" s="116"/>
      <c r="G59" s="115"/>
      <c r="H59" s="116"/>
      <c r="I59" s="115"/>
      <c r="J59" s="116"/>
      <c r="K59" s="115"/>
      <c r="L59" s="116"/>
      <c r="M59" s="115"/>
      <c r="N59" s="116"/>
      <c r="O59" s="115"/>
      <c r="P59" s="116"/>
      <c r="Q59" s="115"/>
      <c r="R59" s="116"/>
      <c r="S59" s="115"/>
      <c r="T59" s="116"/>
      <c r="U59" s="115"/>
      <c r="V59" s="116"/>
      <c r="W59" s="115"/>
      <c r="X59" s="116"/>
      <c r="Y59" s="115"/>
      <c r="Z59" s="116"/>
      <c r="AA59" s="115"/>
      <c r="AB59" s="116"/>
      <c r="AC59" s="16" t="s">
        <v>36</v>
      </c>
      <c r="AD59" s="3">
        <f>SUM(AA72:AA80,Y72:Y80,W72:W80,U72:U80,S72:S80,Q72:Q80,O72:O80,M72:M80,K72:K80,I72:I80,G72:G80,E72:E80,C72:C80)</f>
        <v>0</v>
      </c>
      <c r="AE59" s="3">
        <f>V60+T66+L66+J66+F60+H67+H66+F66+F67+D59+D60+D61+D62+D66+D71+D77</f>
        <v>25</v>
      </c>
    </row>
    <row r="60" spans="1:31" ht="15.75" customHeight="1">
      <c r="A60" s="105"/>
      <c r="B60" s="45" t="s">
        <v>89</v>
      </c>
      <c r="C60" s="115"/>
      <c r="D60" s="116">
        <v>4</v>
      </c>
      <c r="E60" s="115"/>
      <c r="F60" s="116">
        <v>1</v>
      </c>
      <c r="G60" s="115"/>
      <c r="H60" s="116"/>
      <c r="I60" s="115"/>
      <c r="J60" s="116"/>
      <c r="K60" s="115"/>
      <c r="L60" s="116"/>
      <c r="M60" s="115"/>
      <c r="N60" s="116"/>
      <c r="O60" s="115"/>
      <c r="P60" s="116"/>
      <c r="Q60" s="115"/>
      <c r="R60" s="116"/>
      <c r="S60" s="115"/>
      <c r="T60" s="116"/>
      <c r="U60" s="115"/>
      <c r="V60" s="116">
        <v>1</v>
      </c>
      <c r="W60" s="115"/>
      <c r="X60" s="116"/>
      <c r="Y60" s="115"/>
      <c r="Z60" s="116"/>
      <c r="AA60" s="115"/>
      <c r="AB60" s="116"/>
      <c r="AC60" s="3"/>
      <c r="AD60" s="3"/>
      <c r="AE60" s="3"/>
    </row>
    <row r="61" spans="1:31" ht="15.75" customHeight="1">
      <c r="A61" s="105"/>
      <c r="B61" s="45" t="s">
        <v>90</v>
      </c>
      <c r="C61" s="115"/>
      <c r="D61" s="116">
        <v>4</v>
      </c>
      <c r="E61" s="115"/>
      <c r="F61" s="116"/>
      <c r="G61" s="115"/>
      <c r="H61" s="116"/>
      <c r="I61" s="115"/>
      <c r="J61" s="116"/>
      <c r="K61" s="115"/>
      <c r="L61" s="116"/>
      <c r="M61" s="115"/>
      <c r="N61" s="116"/>
      <c r="O61" s="115"/>
      <c r="P61" s="116"/>
      <c r="Q61" s="115"/>
      <c r="R61" s="116"/>
      <c r="S61" s="115"/>
      <c r="T61" s="116"/>
      <c r="U61" s="115"/>
      <c r="V61" s="116"/>
      <c r="W61" s="115"/>
      <c r="X61" s="116"/>
      <c r="Y61" s="115"/>
      <c r="Z61" s="116"/>
      <c r="AA61" s="115"/>
      <c r="AB61" s="116"/>
      <c r="AC61" s="3"/>
      <c r="AD61" s="3"/>
      <c r="AE61" s="3"/>
    </row>
    <row r="62" spans="1:31" ht="15.75" customHeight="1">
      <c r="A62" s="105"/>
      <c r="B62" s="45" t="s">
        <v>91</v>
      </c>
      <c r="C62" s="115"/>
      <c r="D62" s="116">
        <v>1</v>
      </c>
      <c r="E62" s="115"/>
      <c r="F62" s="116"/>
      <c r="G62" s="115"/>
      <c r="H62" s="116"/>
      <c r="I62" s="115"/>
      <c r="J62" s="116"/>
      <c r="K62" s="115"/>
      <c r="L62" s="116"/>
      <c r="M62" s="115"/>
      <c r="N62" s="116"/>
      <c r="O62" s="115"/>
      <c r="P62" s="116"/>
      <c r="Q62" s="115"/>
      <c r="R62" s="116"/>
      <c r="S62" s="115"/>
      <c r="T62" s="116"/>
      <c r="U62" s="115"/>
      <c r="V62" s="116"/>
      <c r="W62" s="115"/>
      <c r="X62" s="116"/>
      <c r="Y62" s="115"/>
      <c r="Z62" s="116"/>
      <c r="AA62" s="115"/>
      <c r="AB62" s="116"/>
      <c r="AC62" s="3"/>
      <c r="AD62" s="3"/>
      <c r="AE62" s="3"/>
    </row>
    <row r="63" spans="1:31" ht="15.75" customHeight="1">
      <c r="A63" s="105"/>
      <c r="B63" s="45" t="s">
        <v>127</v>
      </c>
      <c r="C63" s="115"/>
      <c r="D63" s="116"/>
      <c r="E63" s="115"/>
      <c r="F63" s="116"/>
      <c r="G63" s="115"/>
      <c r="H63" s="116"/>
      <c r="I63" s="115"/>
      <c r="J63" s="116"/>
      <c r="K63" s="115"/>
      <c r="L63" s="116"/>
      <c r="M63" s="115"/>
      <c r="N63" s="116"/>
      <c r="O63" s="115"/>
      <c r="P63" s="116"/>
      <c r="Q63" s="115"/>
      <c r="R63" s="116"/>
      <c r="S63" s="115"/>
      <c r="T63" s="116"/>
      <c r="U63" s="115"/>
      <c r="V63" s="116"/>
      <c r="W63" s="115"/>
      <c r="X63" s="116"/>
      <c r="Y63" s="115"/>
      <c r="Z63" s="116"/>
      <c r="AA63" s="115"/>
      <c r="AB63" s="116"/>
      <c r="AC63" s="3"/>
      <c r="AD63" s="3"/>
      <c r="AE63" s="3"/>
    </row>
    <row r="64" spans="1:31" ht="15.75" customHeight="1">
      <c r="A64" s="105"/>
      <c r="B64" s="45" t="s">
        <v>92</v>
      </c>
      <c r="C64" s="115"/>
      <c r="D64" s="116"/>
      <c r="E64" s="115"/>
      <c r="F64" s="116"/>
      <c r="G64" s="115"/>
      <c r="H64" s="116"/>
      <c r="I64" s="115"/>
      <c r="J64" s="116"/>
      <c r="K64" s="115"/>
      <c r="L64" s="116"/>
      <c r="M64" s="115"/>
      <c r="N64" s="116"/>
      <c r="O64" s="115"/>
      <c r="P64" s="116"/>
      <c r="Q64" s="115"/>
      <c r="R64" s="116"/>
      <c r="S64" s="115"/>
      <c r="T64" s="116"/>
      <c r="U64" s="115"/>
      <c r="V64" s="116"/>
      <c r="W64" s="115"/>
      <c r="X64" s="116"/>
      <c r="Y64" s="115"/>
      <c r="Z64" s="116"/>
      <c r="AA64" s="115"/>
      <c r="AB64" s="116"/>
      <c r="AC64" s="3"/>
      <c r="AD64" s="3"/>
      <c r="AE64" s="3"/>
    </row>
    <row r="65" spans="1:31" ht="15.75" customHeight="1">
      <c r="A65" s="105"/>
      <c r="B65" s="45" t="s">
        <v>93</v>
      </c>
      <c r="C65" s="115"/>
      <c r="D65" s="116"/>
      <c r="E65" s="115"/>
      <c r="F65" s="116"/>
      <c r="G65" s="115"/>
      <c r="H65" s="116"/>
      <c r="I65" s="115"/>
      <c r="J65" s="116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3"/>
      <c r="AD65" s="3"/>
      <c r="AE65" s="3"/>
    </row>
    <row r="66" spans="1:31" ht="15.75" customHeight="1">
      <c r="A66" s="105"/>
      <c r="B66" s="45" t="s">
        <v>94</v>
      </c>
      <c r="C66" s="115"/>
      <c r="D66" s="116">
        <v>1</v>
      </c>
      <c r="E66" s="115"/>
      <c r="F66" s="116">
        <v>1</v>
      </c>
      <c r="G66" s="115"/>
      <c r="H66" s="116">
        <v>1</v>
      </c>
      <c r="I66" s="115"/>
      <c r="J66" s="116">
        <v>1</v>
      </c>
      <c r="K66" s="115"/>
      <c r="L66" s="116">
        <v>1</v>
      </c>
      <c r="M66" s="115"/>
      <c r="N66" s="116"/>
      <c r="O66" s="115"/>
      <c r="P66" s="116"/>
      <c r="Q66" s="115"/>
      <c r="R66" s="116"/>
      <c r="S66" s="115"/>
      <c r="T66" s="116">
        <v>1</v>
      </c>
      <c r="U66" s="115"/>
      <c r="V66" s="116"/>
      <c r="W66" s="115"/>
      <c r="X66" s="116"/>
      <c r="Y66" s="115"/>
      <c r="Z66" s="116"/>
      <c r="AA66" s="115"/>
      <c r="AB66" s="116"/>
      <c r="AC66" s="3"/>
      <c r="AD66" s="3"/>
      <c r="AE66" s="3"/>
    </row>
    <row r="67" spans="1:31" ht="15.75" customHeight="1">
      <c r="A67" s="105"/>
      <c r="B67" s="45" t="s">
        <v>95</v>
      </c>
      <c r="C67" s="115"/>
      <c r="D67" s="116"/>
      <c r="E67" s="115"/>
      <c r="F67" s="116">
        <v>2</v>
      </c>
      <c r="G67" s="115"/>
      <c r="H67" s="116"/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3"/>
      <c r="AD67" s="3"/>
      <c r="AE67" s="3"/>
    </row>
    <row r="68" spans="1:31" ht="15.75" customHeight="1">
      <c r="A68" s="105"/>
      <c r="B68" s="45" t="s">
        <v>96</v>
      </c>
      <c r="C68" s="115"/>
      <c r="D68" s="116"/>
      <c r="E68" s="115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97</v>
      </c>
      <c r="C69" s="115"/>
      <c r="D69" s="116"/>
      <c r="E69" s="115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98</v>
      </c>
      <c r="C70" s="115"/>
      <c r="D70" s="116"/>
      <c r="E70" s="115"/>
      <c r="F70" s="116"/>
      <c r="G70" s="115"/>
      <c r="H70" s="116"/>
      <c r="I70" s="115"/>
      <c r="J70" s="116"/>
      <c r="K70" s="115"/>
      <c r="L70" s="116"/>
      <c r="M70" s="115"/>
      <c r="N70" s="116"/>
      <c r="O70" s="115"/>
      <c r="P70" s="116"/>
      <c r="Q70" s="115"/>
      <c r="R70" s="116"/>
      <c r="S70" s="115"/>
      <c r="T70" s="116"/>
      <c r="U70" s="115"/>
      <c r="V70" s="116"/>
      <c r="W70" s="115"/>
      <c r="X70" s="116"/>
      <c r="Y70" s="115"/>
      <c r="Z70" s="116"/>
      <c r="AA70" s="115"/>
      <c r="AB70" s="116"/>
      <c r="AC70" s="3"/>
      <c r="AD70" s="3"/>
      <c r="AE70" s="3"/>
    </row>
    <row r="71" spans="1:31" ht="15.75" customHeight="1">
      <c r="A71" s="105"/>
      <c r="B71" s="45" t="s">
        <v>99</v>
      </c>
      <c r="C71" s="115"/>
      <c r="D71" s="116">
        <v>3</v>
      </c>
      <c r="E71" s="115"/>
      <c r="F71" s="116"/>
      <c r="G71" s="115"/>
      <c r="H71" s="116"/>
      <c r="I71" s="115"/>
      <c r="J71" s="116"/>
      <c r="K71" s="115"/>
      <c r="L71" s="116"/>
      <c r="M71" s="115"/>
      <c r="N71" s="116"/>
      <c r="O71" s="115"/>
      <c r="P71" s="116"/>
      <c r="Q71" s="115"/>
      <c r="R71" s="116"/>
      <c r="S71" s="115"/>
      <c r="T71" s="116"/>
      <c r="U71" s="115"/>
      <c r="V71" s="116"/>
      <c r="W71" s="115"/>
      <c r="X71" s="116"/>
      <c r="Y71" s="115"/>
      <c r="Z71" s="116"/>
      <c r="AA71" s="115"/>
      <c r="AB71" s="116"/>
      <c r="AC71" s="3"/>
      <c r="AD71" s="3"/>
      <c r="AE71" s="3"/>
    </row>
    <row r="72" spans="1:31" ht="15.75" customHeight="1">
      <c r="A72" s="105"/>
      <c r="B72" s="45" t="s">
        <v>100</v>
      </c>
      <c r="C72" s="115"/>
      <c r="D72" s="116"/>
      <c r="E72" s="115"/>
      <c r="F72" s="116"/>
      <c r="G72" s="115"/>
      <c r="H72" s="116"/>
      <c r="I72" s="115"/>
      <c r="J72" s="116"/>
      <c r="K72" s="115"/>
      <c r="L72" s="116"/>
      <c r="M72" s="115"/>
      <c r="N72" s="116"/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5" t="s">
        <v>101</v>
      </c>
      <c r="C73" s="115"/>
      <c r="D73" s="116"/>
      <c r="E73" s="115"/>
      <c r="F73" s="116"/>
      <c r="G73" s="115"/>
      <c r="H73" s="116"/>
      <c r="I73" s="115"/>
      <c r="J73" s="116"/>
      <c r="K73" s="115"/>
      <c r="L73" s="116"/>
      <c r="M73" s="115"/>
      <c r="N73" s="116"/>
      <c r="O73" s="115"/>
      <c r="P73" s="116"/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/>
      <c r="AC73" s="3"/>
      <c r="AD73" s="3"/>
      <c r="AE73" s="3"/>
    </row>
    <row r="74" spans="1:31" ht="15.75" customHeight="1">
      <c r="A74" s="105"/>
      <c r="B74" s="46" t="s">
        <v>95</v>
      </c>
      <c r="C74" s="115"/>
      <c r="D74" s="116"/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103</v>
      </c>
      <c r="C75" s="115"/>
      <c r="D75" s="116"/>
      <c r="E75" s="115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5"/>
      <c r="B76" s="45" t="s">
        <v>104</v>
      </c>
      <c r="C76" s="115"/>
      <c r="D76" s="116"/>
      <c r="E76" s="115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105"/>
      <c r="B77" s="45" t="s">
        <v>105</v>
      </c>
      <c r="C77" s="115"/>
      <c r="D77" s="116">
        <v>1</v>
      </c>
      <c r="E77" s="115"/>
      <c r="F77" s="116"/>
      <c r="G77" s="115"/>
      <c r="H77" s="116"/>
      <c r="I77" s="115"/>
      <c r="J77" s="116"/>
      <c r="K77" s="115"/>
      <c r="L77" s="116"/>
      <c r="M77" s="115"/>
      <c r="N77" s="116"/>
      <c r="O77" s="115"/>
      <c r="P77" s="116"/>
      <c r="Q77" s="115"/>
      <c r="R77" s="116"/>
      <c r="S77" s="115"/>
      <c r="T77" s="116"/>
      <c r="U77" s="115"/>
      <c r="V77" s="116"/>
      <c r="W77" s="115"/>
      <c r="X77" s="116"/>
      <c r="Y77" s="115"/>
      <c r="Z77" s="116"/>
      <c r="AA77" s="115"/>
      <c r="AB77" s="116"/>
      <c r="AC77" s="3"/>
      <c r="AD77" s="3"/>
      <c r="AE77" s="3"/>
    </row>
    <row r="78" spans="1:31" ht="15.75" customHeight="1">
      <c r="A78" s="104"/>
      <c r="B78" s="45" t="s">
        <v>106</v>
      </c>
      <c r="C78" s="115"/>
      <c r="D78" s="116"/>
      <c r="E78" s="115"/>
      <c r="F78" s="116"/>
      <c r="G78" s="115"/>
      <c r="H78" s="116"/>
      <c r="I78" s="115"/>
      <c r="J78" s="116"/>
      <c r="K78" s="115"/>
      <c r="L78" s="116"/>
      <c r="M78" s="115"/>
      <c r="N78" s="116"/>
      <c r="O78" s="115"/>
      <c r="P78" s="116"/>
      <c r="Q78" s="115"/>
      <c r="R78" s="116"/>
      <c r="S78" s="115"/>
      <c r="T78" s="116"/>
      <c r="U78" s="115"/>
      <c r="V78" s="116"/>
      <c r="W78" s="115"/>
      <c r="X78" s="116"/>
      <c r="Y78" s="115"/>
      <c r="Z78" s="116"/>
      <c r="AA78" s="115"/>
      <c r="AB78" s="116"/>
      <c r="AC78" s="3"/>
      <c r="AD78" s="3"/>
      <c r="AE78" s="3"/>
    </row>
    <row r="79" spans="1:31" ht="15.75" customHeight="1">
      <c r="A79" s="98" t="s">
        <v>107</v>
      </c>
      <c r="B79" s="49" t="s">
        <v>108</v>
      </c>
      <c r="C79" s="82"/>
      <c r="D79" s="50"/>
      <c r="E79" s="82"/>
      <c r="F79" s="50"/>
      <c r="G79" s="82"/>
      <c r="H79" s="50">
        <v>1.5</v>
      </c>
      <c r="I79" s="82"/>
      <c r="J79" s="50"/>
      <c r="K79" s="82"/>
      <c r="L79" s="50"/>
      <c r="M79" s="82"/>
      <c r="N79" s="50"/>
      <c r="O79" s="82"/>
      <c r="P79" s="50"/>
      <c r="Q79" s="82"/>
      <c r="R79" s="50"/>
      <c r="S79" s="82"/>
      <c r="T79" s="50"/>
      <c r="U79" s="82"/>
      <c r="V79" s="50"/>
      <c r="W79" s="82"/>
      <c r="X79" s="50"/>
      <c r="Y79" s="82"/>
      <c r="Z79" s="50"/>
      <c r="AA79" s="82"/>
      <c r="AB79" s="50"/>
      <c r="AC79" s="16" t="s">
        <v>36</v>
      </c>
      <c r="AD79" s="3">
        <f>SUM(AA52:AA82,Y52:Y82,W52:W82,U52:U82,S52:S82,Q52:Q81,Q82,O52:O82,M52:M82,K52:K82,I52:I82,G52:G82,E52:E82,C52:C82)</f>
        <v>0</v>
      </c>
      <c r="AE79" s="3">
        <f>H79+H80+H83+H85</f>
        <v>10</v>
      </c>
    </row>
    <row r="80" spans="1:31" ht="15.75" customHeight="1">
      <c r="A80" s="105"/>
      <c r="B80" s="49" t="s">
        <v>109</v>
      </c>
      <c r="C80" s="82"/>
      <c r="D80" s="50"/>
      <c r="E80" s="82"/>
      <c r="F80" s="50"/>
      <c r="G80" s="82"/>
      <c r="H80" s="50">
        <v>2</v>
      </c>
      <c r="I80" s="82"/>
      <c r="J80" s="50"/>
      <c r="K80" s="82"/>
      <c r="L80" s="50"/>
      <c r="M80" s="82"/>
      <c r="N80" s="50"/>
      <c r="O80" s="82"/>
      <c r="P80" s="50"/>
      <c r="Q80" s="82"/>
      <c r="R80" s="50"/>
      <c r="S80" s="82"/>
      <c r="T80" s="50"/>
      <c r="U80" s="82"/>
      <c r="V80" s="50"/>
      <c r="W80" s="82"/>
      <c r="X80" s="50"/>
      <c r="Y80" s="82"/>
      <c r="Z80" s="50"/>
      <c r="AA80" s="82"/>
      <c r="AB80" s="50"/>
      <c r="AC80" s="86"/>
      <c r="AD80" s="86"/>
      <c r="AE80" s="86"/>
    </row>
    <row r="81" spans="1:31" ht="15.75" customHeight="1">
      <c r="A81" s="105"/>
      <c r="B81" s="49" t="s">
        <v>110</v>
      </c>
      <c r="C81" s="82"/>
      <c r="D81" s="50"/>
      <c r="E81" s="82"/>
      <c r="F81" s="50"/>
      <c r="G81" s="82"/>
      <c r="H81" s="50"/>
      <c r="I81" s="82"/>
      <c r="J81" s="50"/>
      <c r="K81" s="82"/>
      <c r="L81" s="50"/>
      <c r="M81" s="82"/>
      <c r="N81" s="50"/>
      <c r="O81" s="82"/>
      <c r="P81" s="50"/>
      <c r="Q81" s="82"/>
      <c r="R81" s="50"/>
      <c r="S81" s="82"/>
      <c r="T81" s="50"/>
      <c r="U81" s="82"/>
      <c r="V81" s="50"/>
      <c r="W81" s="82"/>
      <c r="X81" s="50"/>
      <c r="Y81" s="82"/>
      <c r="Z81" s="50"/>
      <c r="AA81" s="82"/>
      <c r="AB81" s="50"/>
      <c r="AC81" s="3"/>
      <c r="AD81" s="3"/>
      <c r="AE81" s="3"/>
    </row>
    <row r="82" spans="1:31" ht="15.75" customHeight="1">
      <c r="A82" s="105"/>
      <c r="B82" s="49" t="s">
        <v>111</v>
      </c>
      <c r="C82" s="82"/>
      <c r="D82" s="50"/>
      <c r="E82" s="82"/>
      <c r="F82" s="50"/>
      <c r="G82" s="82"/>
      <c r="H82" s="50"/>
      <c r="I82" s="82"/>
      <c r="J82" s="50"/>
      <c r="K82" s="82"/>
      <c r="L82" s="50"/>
      <c r="M82" s="82"/>
      <c r="N82" s="50"/>
      <c r="O82" s="82"/>
      <c r="P82" s="50"/>
      <c r="Q82" s="82"/>
      <c r="R82" s="50"/>
      <c r="S82" s="82"/>
      <c r="T82" s="50"/>
      <c r="U82" s="82"/>
      <c r="V82" s="50"/>
      <c r="W82" s="82"/>
      <c r="X82" s="50"/>
      <c r="Y82" s="82"/>
      <c r="Z82" s="50"/>
      <c r="AA82" s="82"/>
      <c r="AB82" s="50"/>
      <c r="AC82" s="86"/>
      <c r="AD82" s="86"/>
      <c r="AE82" s="86"/>
    </row>
    <row r="83" spans="1:31" ht="15.75" customHeight="1">
      <c r="A83" s="105"/>
      <c r="B83" s="49" t="s">
        <v>112</v>
      </c>
      <c r="C83" s="82"/>
      <c r="D83" s="50"/>
      <c r="E83" s="82"/>
      <c r="F83" s="50"/>
      <c r="G83" s="82"/>
      <c r="H83" s="50">
        <v>4</v>
      </c>
      <c r="I83" s="82"/>
      <c r="J83" s="50"/>
      <c r="K83" s="82"/>
      <c r="L83" s="50"/>
      <c r="M83" s="82"/>
      <c r="N83" s="50"/>
      <c r="O83" s="82"/>
      <c r="P83" s="50"/>
      <c r="Q83" s="82"/>
      <c r="R83" s="50"/>
      <c r="S83" s="82"/>
      <c r="T83" s="50"/>
      <c r="U83" s="82"/>
      <c r="V83" s="50"/>
      <c r="W83" s="82"/>
      <c r="X83" s="50"/>
      <c r="Y83" s="82"/>
      <c r="Z83" s="50"/>
      <c r="AA83" s="82"/>
      <c r="AB83" s="50"/>
      <c r="AC83" s="3"/>
      <c r="AD83" s="3"/>
      <c r="AE83" s="3"/>
    </row>
    <row r="84" spans="1:31" ht="15.75" customHeight="1">
      <c r="A84" s="105"/>
      <c r="B84" s="49" t="s">
        <v>113</v>
      </c>
      <c r="C84" s="122"/>
      <c r="D84" s="123"/>
      <c r="E84" s="122"/>
      <c r="F84" s="123"/>
      <c r="G84" s="122"/>
      <c r="H84" s="123"/>
      <c r="I84" s="122"/>
      <c r="J84" s="123"/>
      <c r="K84" s="122"/>
      <c r="L84" s="123"/>
      <c r="M84" s="122"/>
      <c r="N84" s="123"/>
      <c r="O84" s="122"/>
      <c r="P84" s="123"/>
      <c r="Q84" s="122"/>
      <c r="R84" s="123"/>
      <c r="S84" s="122"/>
      <c r="T84" s="123"/>
      <c r="U84" s="122"/>
      <c r="V84" s="123"/>
      <c r="W84" s="122"/>
      <c r="X84" s="123"/>
      <c r="Y84" s="122"/>
      <c r="Z84" s="123"/>
      <c r="AA84" s="122"/>
      <c r="AB84" s="123"/>
      <c r="AC84" s="3"/>
      <c r="AD84" s="3"/>
      <c r="AE84" s="3"/>
    </row>
    <row r="85" spans="1:31" ht="15.75" customHeight="1">
      <c r="A85" s="105"/>
      <c r="B85" s="49" t="s">
        <v>114</v>
      </c>
      <c r="C85" s="122"/>
      <c r="D85" s="123"/>
      <c r="E85" s="122"/>
      <c r="F85" s="123"/>
      <c r="G85" s="122"/>
      <c r="H85" s="123">
        <v>2.5</v>
      </c>
      <c r="I85" s="122"/>
      <c r="J85" s="123"/>
      <c r="K85" s="122"/>
      <c r="L85" s="123"/>
      <c r="M85" s="122"/>
      <c r="N85" s="123"/>
      <c r="O85" s="122"/>
      <c r="P85" s="123"/>
      <c r="Q85" s="122"/>
      <c r="R85" s="123"/>
      <c r="S85" s="122"/>
      <c r="T85" s="123"/>
      <c r="U85" s="122"/>
      <c r="V85" s="123"/>
      <c r="W85" s="122"/>
      <c r="X85" s="123"/>
      <c r="Y85" s="122"/>
      <c r="Z85" s="123"/>
      <c r="AA85" s="122"/>
      <c r="AB85" s="123"/>
      <c r="AC85" s="3"/>
      <c r="AD85" s="3"/>
      <c r="AE85" s="3"/>
    </row>
    <row r="86" spans="1:31" ht="15.75" customHeight="1">
      <c r="A86" s="105"/>
      <c r="B86" s="49" t="s">
        <v>115</v>
      </c>
      <c r="C86" s="122"/>
      <c r="D86" s="123"/>
      <c r="E86" s="122"/>
      <c r="F86" s="123"/>
      <c r="G86" s="122"/>
      <c r="H86" s="123"/>
      <c r="I86" s="122"/>
      <c r="J86" s="123"/>
      <c r="K86" s="122"/>
      <c r="L86" s="123"/>
      <c r="M86" s="122"/>
      <c r="N86" s="123"/>
      <c r="O86" s="122"/>
      <c r="P86" s="123"/>
      <c r="Q86" s="122"/>
      <c r="R86" s="123"/>
      <c r="S86" s="122"/>
      <c r="T86" s="123"/>
      <c r="U86" s="122"/>
      <c r="V86" s="123"/>
      <c r="W86" s="122"/>
      <c r="X86" s="123"/>
      <c r="Y86" s="122"/>
      <c r="Z86" s="123"/>
      <c r="AA86" s="122"/>
      <c r="AB86" s="123"/>
      <c r="AC86" s="3"/>
      <c r="AD86" s="3"/>
      <c r="AE86" s="3"/>
    </row>
    <row r="87" spans="1:31" ht="15.75" customHeight="1">
      <c r="A87" s="104"/>
      <c r="B87" s="49" t="s">
        <v>116</v>
      </c>
      <c r="C87" s="122"/>
      <c r="D87" s="123"/>
      <c r="E87" s="122"/>
      <c r="F87" s="123"/>
      <c r="G87" s="122"/>
      <c r="H87" s="123"/>
      <c r="I87" s="122"/>
      <c r="J87" s="123"/>
      <c r="K87" s="122"/>
      <c r="L87" s="123"/>
      <c r="M87" s="122"/>
      <c r="N87" s="123"/>
      <c r="O87" s="122"/>
      <c r="P87" s="123"/>
      <c r="Q87" s="122"/>
      <c r="R87" s="123"/>
      <c r="S87" s="122"/>
      <c r="T87" s="123"/>
      <c r="U87" s="122"/>
      <c r="V87" s="123"/>
      <c r="W87" s="122"/>
      <c r="X87" s="123"/>
      <c r="Y87" s="122"/>
      <c r="Z87" s="123"/>
      <c r="AA87" s="122"/>
      <c r="AB87" s="123"/>
      <c r="AC87" s="3"/>
      <c r="AD87" s="3"/>
      <c r="AE87" s="3"/>
    </row>
    <row r="88" spans="1:31" ht="15.75" customHeight="1">
      <c r="A88" s="101" t="s">
        <v>117</v>
      </c>
      <c r="B88" s="55" t="s">
        <v>118</v>
      </c>
      <c r="C88" s="83"/>
      <c r="D88" s="84"/>
      <c r="E88" s="83"/>
      <c r="F88" s="84"/>
      <c r="G88" s="83"/>
      <c r="H88" s="84"/>
      <c r="I88" s="83"/>
      <c r="J88" s="84"/>
      <c r="K88" s="83"/>
      <c r="L88" s="84"/>
      <c r="M88" s="83"/>
      <c r="N88" s="84"/>
      <c r="O88" s="83"/>
      <c r="P88" s="84"/>
      <c r="Q88" s="83"/>
      <c r="R88" s="84"/>
      <c r="S88" s="83"/>
      <c r="T88" s="84"/>
      <c r="U88" s="83"/>
      <c r="V88" s="84"/>
      <c r="W88" s="83"/>
      <c r="X88" s="84"/>
      <c r="Y88" s="83"/>
      <c r="Z88" s="84"/>
      <c r="AA88" s="54"/>
      <c r="AB88" s="58"/>
      <c r="AC88" s="16" t="s">
        <v>36</v>
      </c>
      <c r="AD88" s="3">
        <f>SUM(AA83:AA91,Y83:Y91,W83:W91,U83:U91,S83:S91,Q83:Q91,O83:O91,M83:M91,K83:K91,I83:I91,G83:G91,E83:E91,C83:C91)</f>
        <v>0</v>
      </c>
      <c r="AE88" s="86">
        <v>0</v>
      </c>
    </row>
    <row r="89" spans="1:31" ht="15.75" customHeight="1">
      <c r="A89" s="105"/>
      <c r="B89" s="55" t="s">
        <v>119</v>
      </c>
      <c r="C89" s="83"/>
      <c r="D89" s="84"/>
      <c r="E89" s="83"/>
      <c r="F89" s="84"/>
      <c r="G89" s="83"/>
      <c r="H89" s="84"/>
      <c r="I89" s="83"/>
      <c r="J89" s="84"/>
      <c r="K89" s="83"/>
      <c r="L89" s="84"/>
      <c r="M89" s="83"/>
      <c r="N89" s="84"/>
      <c r="O89" s="83"/>
      <c r="P89" s="84"/>
      <c r="Q89" s="83"/>
      <c r="R89" s="84"/>
      <c r="S89" s="83"/>
      <c r="T89" s="84"/>
      <c r="U89" s="83"/>
      <c r="V89" s="84"/>
      <c r="W89" s="83"/>
      <c r="X89" s="84"/>
      <c r="Y89" s="83"/>
      <c r="Z89" s="84"/>
      <c r="AA89" s="54"/>
      <c r="AB89" s="58"/>
      <c r="AC89" s="3"/>
      <c r="AD89" s="3"/>
      <c r="AE89" s="3"/>
    </row>
    <row r="90" spans="1:31" ht="15.75" customHeight="1">
      <c r="A90" s="105"/>
      <c r="B90" s="55" t="s">
        <v>120</v>
      </c>
      <c r="C90" s="83"/>
      <c r="D90" s="84"/>
      <c r="E90" s="83"/>
      <c r="F90" s="84"/>
      <c r="G90" s="83"/>
      <c r="H90" s="84"/>
      <c r="I90" s="83"/>
      <c r="J90" s="84"/>
      <c r="K90" s="83"/>
      <c r="L90" s="84"/>
      <c r="M90" s="83"/>
      <c r="N90" s="84"/>
      <c r="O90" s="83"/>
      <c r="P90" s="84"/>
      <c r="Q90" s="83"/>
      <c r="R90" s="84"/>
      <c r="S90" s="83"/>
      <c r="T90" s="84"/>
      <c r="U90" s="83"/>
      <c r="V90" s="84"/>
      <c r="W90" s="83"/>
      <c r="X90" s="84"/>
      <c r="Y90" s="83"/>
      <c r="Z90" s="84"/>
      <c r="AA90" s="54"/>
      <c r="AB90" s="58"/>
      <c r="AC90" s="3"/>
      <c r="AD90" s="3"/>
      <c r="AE90" s="3"/>
    </row>
    <row r="91" spans="1:31" ht="15.75" customHeight="1">
      <c r="A91" s="105"/>
      <c r="B91" s="55" t="s">
        <v>121</v>
      </c>
      <c r="C91" s="83"/>
      <c r="D91" s="84"/>
      <c r="E91" s="83"/>
      <c r="F91" s="84"/>
      <c r="G91" s="83"/>
      <c r="H91" s="84"/>
      <c r="I91" s="83"/>
      <c r="J91" s="84"/>
      <c r="K91" s="83"/>
      <c r="L91" s="84"/>
      <c r="M91" s="83"/>
      <c r="N91" s="84"/>
      <c r="O91" s="83"/>
      <c r="P91" s="84"/>
      <c r="Q91" s="83"/>
      <c r="R91" s="84"/>
      <c r="S91" s="83"/>
      <c r="T91" s="84"/>
      <c r="U91" s="83"/>
      <c r="V91" s="84"/>
      <c r="W91" s="83"/>
      <c r="X91" s="84"/>
      <c r="Y91" s="83"/>
      <c r="Z91" s="84"/>
      <c r="AA91" s="54"/>
      <c r="AB91" s="58"/>
      <c r="AC91" s="86"/>
      <c r="AD91" s="86"/>
      <c r="AE91" s="86"/>
    </row>
    <row r="92" spans="1:31" ht="15.75" customHeight="1">
      <c r="A92" s="104"/>
      <c r="B92" s="55" t="s">
        <v>122</v>
      </c>
      <c r="C92" s="60"/>
      <c r="D92" s="61"/>
      <c r="E92" s="60"/>
      <c r="F92" s="61"/>
      <c r="G92" s="60"/>
      <c r="H92" s="61"/>
      <c r="I92" s="60"/>
      <c r="J92" s="61"/>
      <c r="K92" s="60"/>
      <c r="L92" s="61"/>
      <c r="M92" s="60"/>
      <c r="N92" s="61"/>
      <c r="O92" s="60"/>
      <c r="P92" s="61"/>
      <c r="Q92" s="60"/>
      <c r="R92" s="61"/>
      <c r="S92" s="60"/>
      <c r="T92" s="61"/>
      <c r="U92" s="60"/>
      <c r="V92" s="61"/>
      <c r="W92" s="60"/>
      <c r="X92" s="61"/>
      <c r="Y92" s="60"/>
      <c r="Z92" s="61"/>
      <c r="AA92" s="66"/>
      <c r="AB92" s="68"/>
      <c r="AC92" s="3"/>
      <c r="AD92" s="3"/>
      <c r="AE92" s="3"/>
    </row>
    <row r="93" spans="1:31" ht="15.75" customHeight="1">
      <c r="A93" s="3"/>
      <c r="B93" s="70" t="s">
        <v>36</v>
      </c>
      <c r="C93" s="125">
        <f t="shared" ref="C93:AB93" si="0">SUM(C3:C92)</f>
        <v>0</v>
      </c>
      <c r="D93" s="125">
        <f t="shared" si="0"/>
        <v>20</v>
      </c>
      <c r="E93" s="125">
        <f t="shared" si="0"/>
        <v>0</v>
      </c>
      <c r="F93" s="125">
        <f t="shared" si="0"/>
        <v>19.5</v>
      </c>
      <c r="G93" s="125">
        <f t="shared" si="0"/>
        <v>0</v>
      </c>
      <c r="H93" s="125">
        <f t="shared" si="0"/>
        <v>18.5</v>
      </c>
      <c r="I93" s="125">
        <f t="shared" si="0"/>
        <v>0</v>
      </c>
      <c r="J93" s="125">
        <f t="shared" si="0"/>
        <v>15</v>
      </c>
      <c r="K93" s="125">
        <f t="shared" si="0"/>
        <v>0</v>
      </c>
      <c r="L93" s="125">
        <f t="shared" si="0"/>
        <v>21</v>
      </c>
      <c r="M93" s="125">
        <f t="shared" si="0"/>
        <v>0</v>
      </c>
      <c r="N93" s="125">
        <f t="shared" si="0"/>
        <v>27</v>
      </c>
      <c r="O93" s="125">
        <f t="shared" si="0"/>
        <v>0</v>
      </c>
      <c r="P93" s="125">
        <f t="shared" si="0"/>
        <v>24</v>
      </c>
      <c r="Q93" s="125">
        <f t="shared" si="0"/>
        <v>0</v>
      </c>
      <c r="R93" s="125">
        <f t="shared" si="0"/>
        <v>27</v>
      </c>
      <c r="S93" s="125">
        <f t="shared" si="0"/>
        <v>0</v>
      </c>
      <c r="T93" s="125">
        <f t="shared" si="0"/>
        <v>16.5</v>
      </c>
      <c r="U93" s="125">
        <f t="shared" si="0"/>
        <v>0</v>
      </c>
      <c r="V93" s="125">
        <f t="shared" si="0"/>
        <v>18</v>
      </c>
      <c r="W93" s="125">
        <f t="shared" si="0"/>
        <v>0</v>
      </c>
      <c r="X93" s="125">
        <f t="shared" si="0"/>
        <v>27</v>
      </c>
      <c r="Y93" s="125">
        <f t="shared" si="0"/>
        <v>0</v>
      </c>
      <c r="Z93" s="125">
        <f t="shared" si="0"/>
        <v>14</v>
      </c>
      <c r="AA93" s="125">
        <f t="shared" si="0"/>
        <v>0</v>
      </c>
      <c r="AB93" s="125">
        <f t="shared" si="0"/>
        <v>15</v>
      </c>
      <c r="AC93" s="3"/>
      <c r="AD93" s="3"/>
      <c r="AE93" s="3"/>
    </row>
    <row r="94" spans="1:31" ht="15.75" customHeight="1">
      <c r="A94" s="3"/>
      <c r="B94" s="126"/>
      <c r="C94" s="87" t="s">
        <v>8</v>
      </c>
      <c r="D94" s="103"/>
      <c r="E94" s="87" t="s">
        <v>9</v>
      </c>
      <c r="F94" s="103"/>
      <c r="G94" s="87" t="s">
        <v>10</v>
      </c>
      <c r="H94" s="103"/>
      <c r="I94" s="87" t="s">
        <v>11</v>
      </c>
      <c r="J94" s="103"/>
      <c r="K94" s="87" t="s">
        <v>12</v>
      </c>
      <c r="L94" s="103"/>
      <c r="M94" s="87" t="s">
        <v>13</v>
      </c>
      <c r="N94" s="103"/>
      <c r="O94" s="87" t="s">
        <v>14</v>
      </c>
      <c r="P94" s="103"/>
      <c r="Q94" s="87" t="s">
        <v>15</v>
      </c>
      <c r="R94" s="103"/>
      <c r="S94" s="87" t="s">
        <v>16</v>
      </c>
      <c r="T94" s="103"/>
      <c r="U94" s="87" t="s">
        <v>17</v>
      </c>
      <c r="V94" s="103"/>
      <c r="W94" s="87" t="s">
        <v>18</v>
      </c>
      <c r="X94" s="103"/>
      <c r="Y94" s="87" t="s">
        <v>19</v>
      </c>
      <c r="Z94" s="103"/>
      <c r="AA94" s="87" t="s">
        <v>20</v>
      </c>
      <c r="AB94" s="103"/>
      <c r="AC94" s="3"/>
      <c r="AD94" s="3"/>
      <c r="AE94" s="3"/>
    </row>
    <row r="95" spans="1:31" ht="15.75" customHeight="1">
      <c r="A95" s="3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3"/>
      <c r="AD95" s="3"/>
      <c r="AE95" s="3"/>
    </row>
    <row r="96" spans="1:31" ht="15.75" customHeight="1">
      <c r="A96" s="3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3"/>
      <c r="AD96" s="3"/>
      <c r="AE96" s="3"/>
    </row>
    <row r="97" spans="1:31" ht="15.75" customHeight="1">
      <c r="A97" s="3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3"/>
      <c r="AD97" s="3"/>
      <c r="AE97" s="3"/>
    </row>
    <row r="98" spans="1:31" ht="15.75" customHeight="1">
      <c r="A98" s="3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3"/>
      <c r="AD98" s="3"/>
      <c r="AE98" s="3"/>
    </row>
    <row r="99" spans="1:31" ht="15.75" customHeight="1">
      <c r="A99" s="3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3"/>
      <c r="AD99" s="3"/>
      <c r="AE99" s="3"/>
    </row>
    <row r="100" spans="1:31" ht="15.75" customHeight="1">
      <c r="A100" s="3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3"/>
      <c r="AD100" s="3"/>
      <c r="AE100" s="3"/>
    </row>
    <row r="101" spans="1:31" ht="15.75" customHeight="1">
      <c r="A101" s="3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3"/>
      <c r="AD101" s="3"/>
      <c r="AE101" s="3"/>
    </row>
    <row r="102" spans="1:31" ht="15.75" customHeight="1">
      <c r="A102" s="3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3"/>
      <c r="AD102" s="3"/>
      <c r="AE102" s="3"/>
    </row>
    <row r="103" spans="1:31" ht="15.75" customHeight="1">
      <c r="A103" s="3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5.75" customHeight="1">
      <c r="A105" s="3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3"/>
      <c r="AD105" s="3"/>
      <c r="AE105" s="3"/>
    </row>
    <row r="106" spans="1:31" ht="15.75" customHeight="1">
      <c r="A106" s="3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3"/>
      <c r="AD106" s="3"/>
      <c r="AE106" s="3"/>
    </row>
    <row r="107" spans="1:31" ht="15.75" customHeight="1">
      <c r="A107" s="3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3"/>
      <c r="AD107" s="3"/>
      <c r="AE107" s="3"/>
    </row>
    <row r="108" spans="1:31" ht="15.75" customHeight="1">
      <c r="A108" s="3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3"/>
      <c r="AD108" s="3"/>
      <c r="AE108" s="3"/>
    </row>
    <row r="109" spans="1:31" ht="15.75" customHeight="1">
      <c r="A109" s="3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3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3"/>
      <c r="AD112" s="3"/>
      <c r="AE112" s="3"/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3"/>
      <c r="AD113" s="3"/>
      <c r="AE113" s="3"/>
    </row>
    <row r="114" spans="1:31" ht="15.75" customHeight="1">
      <c r="A114" s="3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3"/>
      <c r="AD114" s="3"/>
      <c r="AE114" s="3"/>
    </row>
    <row r="115" spans="1:31" ht="15.75" customHeight="1">
      <c r="A115" s="3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3"/>
      <c r="AD115" s="3"/>
      <c r="AE115" s="3"/>
    </row>
    <row r="116" spans="1:31" ht="15.75" customHeight="1">
      <c r="A116" s="3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3"/>
      <c r="AD116" s="3"/>
      <c r="AE116" s="3"/>
    </row>
    <row r="117" spans="1:31" ht="15.75" customHeight="1">
      <c r="A117" s="3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3"/>
      <c r="AD117" s="3"/>
      <c r="AE117" s="3"/>
    </row>
    <row r="118" spans="1:31" ht="15.75" customHeight="1">
      <c r="A118" s="3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3"/>
      <c r="AD118" s="3"/>
      <c r="AE118" s="3"/>
    </row>
    <row r="119" spans="1:31" ht="15.75" customHeight="1">
      <c r="A119" s="3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3"/>
      <c r="AD119" s="3"/>
      <c r="AE119" s="3"/>
    </row>
    <row r="120" spans="1:31" ht="15.75" customHeight="1">
      <c r="A120" s="3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3"/>
      <c r="AD120" s="3"/>
      <c r="AE120" s="3"/>
    </row>
    <row r="121" spans="1:31" ht="15.75" customHeight="1">
      <c r="A121" s="3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3"/>
      <c r="AD121" s="3"/>
      <c r="AE121" s="3"/>
    </row>
    <row r="122" spans="1:31" ht="15.75" customHeight="1">
      <c r="A122" s="3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3"/>
      <c r="AD122" s="3"/>
      <c r="AE122" s="3"/>
    </row>
    <row r="123" spans="1:31" ht="15.75" customHeight="1">
      <c r="A123" s="3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3"/>
      <c r="AD123" s="3"/>
      <c r="AE123" s="3"/>
    </row>
    <row r="124" spans="1:31" ht="15.75" customHeight="1">
      <c r="A124" s="3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3"/>
      <c r="AD124" s="3"/>
      <c r="AE124" s="3"/>
    </row>
    <row r="125" spans="1:31" ht="15.75" customHeight="1">
      <c r="A125" s="3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3"/>
      <c r="AD125" s="3"/>
      <c r="AE125" s="3"/>
    </row>
    <row r="126" spans="1:31" ht="15.75" customHeight="1">
      <c r="A126" s="3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3"/>
      <c r="AD126" s="3"/>
      <c r="AE126" s="3"/>
    </row>
    <row r="127" spans="1:31" ht="15.75" customHeight="1">
      <c r="A127" s="3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3"/>
      <c r="AD127" s="3"/>
      <c r="AE127" s="3"/>
    </row>
    <row r="128" spans="1:31" ht="15.75" customHeight="1">
      <c r="A128" s="3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3"/>
      <c r="AD128" s="3"/>
      <c r="AE128" s="3"/>
    </row>
    <row r="129" spans="1:31" ht="15.75" customHeight="1">
      <c r="A129" s="3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3"/>
      <c r="AD129" s="3"/>
      <c r="AE129" s="3"/>
    </row>
    <row r="130" spans="1:31" ht="15.75" customHeight="1">
      <c r="A130" s="3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"/>
      <c r="AD130" s="3"/>
      <c r="AE130" s="3"/>
    </row>
    <row r="131" spans="1:31" ht="15.75" customHeight="1">
      <c r="A131" s="3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3"/>
      <c r="AD131" s="3"/>
      <c r="AE131" s="3"/>
    </row>
    <row r="132" spans="1:31" ht="15.75" customHeight="1">
      <c r="A132" s="3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3"/>
      <c r="AD132" s="3"/>
      <c r="AE132" s="3"/>
    </row>
    <row r="133" spans="1:31" ht="15.75" customHeight="1">
      <c r="A133" s="3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3"/>
      <c r="AD133" s="3"/>
      <c r="AE133" s="3"/>
    </row>
    <row r="134" spans="1:31" ht="15.75" customHeight="1">
      <c r="A134" s="3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3"/>
      <c r="AD134" s="3"/>
      <c r="AE134" s="3"/>
    </row>
    <row r="135" spans="1:31" ht="15.75" customHeight="1">
      <c r="A135" s="3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3"/>
      <c r="AD135" s="3"/>
      <c r="AE135" s="3"/>
    </row>
    <row r="136" spans="1:31" ht="15.75" customHeight="1">
      <c r="A136" s="3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3"/>
      <c r="AD136" s="3"/>
      <c r="AE136" s="3"/>
    </row>
    <row r="137" spans="1:31" ht="15.75" customHeight="1">
      <c r="A137" s="3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3"/>
      <c r="AD137" s="3"/>
      <c r="AE137" s="3"/>
    </row>
    <row r="138" spans="1:31" ht="15.75" customHeight="1">
      <c r="A138" s="3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3"/>
      <c r="AD138" s="3"/>
      <c r="AE138" s="3"/>
    </row>
    <row r="139" spans="1:31" ht="15.75" customHeight="1">
      <c r="A139" s="3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3"/>
      <c r="AD139" s="3"/>
      <c r="AE139" s="3"/>
    </row>
    <row r="140" spans="1:31" ht="15.75" customHeight="1">
      <c r="A140" s="3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3"/>
      <c r="AD140" s="3"/>
      <c r="AE140" s="3"/>
    </row>
    <row r="141" spans="1:31" ht="15.75" customHeight="1">
      <c r="A141" s="3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3"/>
      <c r="AD141" s="3"/>
      <c r="AE141" s="3"/>
    </row>
    <row r="142" spans="1:31" ht="15.75" customHeight="1">
      <c r="A142" s="3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3"/>
      <c r="AD142" s="3"/>
      <c r="AE142" s="3"/>
    </row>
    <row r="143" spans="1:31" ht="15.75" customHeight="1">
      <c r="A143" s="3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3"/>
      <c r="AD143" s="3"/>
      <c r="AE143" s="3"/>
    </row>
    <row r="144" spans="1:31" ht="15.75" customHeight="1">
      <c r="A144" s="3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3"/>
      <c r="AD144" s="3"/>
      <c r="AE144" s="3"/>
    </row>
    <row r="145" spans="1:31" ht="15.75" customHeight="1">
      <c r="A145" s="3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3"/>
      <c r="AD145" s="3"/>
      <c r="AE145" s="3"/>
    </row>
    <row r="146" spans="1:31" ht="15.75" customHeight="1">
      <c r="A146" s="3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3"/>
      <c r="AD146" s="3"/>
      <c r="AE146" s="3"/>
    </row>
    <row r="147" spans="1:31" ht="15.75" customHeight="1">
      <c r="A147" s="3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3"/>
      <c r="AD147" s="3"/>
      <c r="AE147" s="3"/>
    </row>
    <row r="148" spans="1:31" ht="15.75" customHeight="1">
      <c r="A148" s="3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3"/>
      <c r="AD148" s="3"/>
      <c r="AE148" s="3"/>
    </row>
    <row r="149" spans="1:31" ht="15.75" customHeight="1">
      <c r="A149" s="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3"/>
      <c r="AD149" s="3"/>
      <c r="AE149" s="3"/>
    </row>
    <row r="150" spans="1:31" ht="15.75" customHeight="1">
      <c r="A150" s="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3"/>
      <c r="AD150" s="3"/>
      <c r="AE150" s="3"/>
    </row>
    <row r="151" spans="1:31" ht="15.75" customHeight="1">
      <c r="A151" s="3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3"/>
      <c r="AD151" s="3"/>
      <c r="AE151" s="3"/>
    </row>
    <row r="152" spans="1:31" ht="15.75" customHeight="1">
      <c r="A152" s="3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3"/>
      <c r="AD152" s="3"/>
      <c r="AE152" s="3"/>
    </row>
    <row r="153" spans="1:31" ht="15.75" customHeight="1">
      <c r="A153" s="3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3"/>
      <c r="AD153" s="3"/>
      <c r="AE153" s="3"/>
    </row>
    <row r="154" spans="1:31" ht="15.75" customHeight="1">
      <c r="A154" s="3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3"/>
      <c r="AD154" s="3"/>
      <c r="AE154" s="3"/>
    </row>
    <row r="155" spans="1:31" ht="15.75" customHeight="1">
      <c r="A155" s="3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3"/>
      <c r="AD155" s="3"/>
      <c r="AE155" s="3"/>
    </row>
    <row r="156" spans="1:31" ht="15.75" customHeight="1">
      <c r="A156" s="3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3"/>
      <c r="AD156" s="3"/>
      <c r="AE156" s="3"/>
    </row>
    <row r="157" spans="1:31" ht="15.75" customHeight="1">
      <c r="A157" s="3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3"/>
      <c r="AD157" s="3"/>
      <c r="AE157" s="3"/>
    </row>
    <row r="158" spans="1:31" ht="15.75" customHeight="1">
      <c r="A158" s="3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3"/>
      <c r="AD158" s="3"/>
      <c r="AE158" s="3"/>
    </row>
    <row r="159" spans="1:31" ht="15.75" customHeight="1">
      <c r="A159" s="3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3"/>
      <c r="AD159" s="3"/>
      <c r="AE159" s="3"/>
    </row>
    <row r="160" spans="1:31" ht="15.75" customHeight="1">
      <c r="A160" s="3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3"/>
      <c r="AD160" s="3"/>
      <c r="AE160" s="3"/>
    </row>
    <row r="161" spans="1:31" ht="15.75" customHeight="1">
      <c r="A161" s="3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3"/>
      <c r="AD161" s="3"/>
      <c r="AE161" s="3"/>
    </row>
    <row r="162" spans="1:31" ht="15.75" customHeight="1">
      <c r="A162" s="3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3"/>
      <c r="AD162" s="3"/>
      <c r="AE162" s="3"/>
    </row>
    <row r="163" spans="1:31" ht="15.75" customHeight="1">
      <c r="A163" s="3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3"/>
      <c r="AD163" s="3"/>
      <c r="AE163" s="3"/>
    </row>
    <row r="164" spans="1:31" ht="15.75" customHeight="1">
      <c r="A164" s="3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3"/>
      <c r="AD164" s="3"/>
      <c r="AE164" s="3"/>
    </row>
    <row r="165" spans="1:31" ht="15.75" customHeight="1">
      <c r="A165" s="3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3"/>
      <c r="AD165" s="3"/>
      <c r="AE165" s="3"/>
    </row>
    <row r="166" spans="1:31" ht="15.75" customHeight="1">
      <c r="A166" s="3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3"/>
      <c r="AD166" s="3"/>
      <c r="AE166" s="3"/>
    </row>
    <row r="167" spans="1:31" ht="15.75" customHeight="1">
      <c r="A167" s="3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3"/>
      <c r="AD167" s="3"/>
      <c r="AE167" s="3"/>
    </row>
    <row r="168" spans="1:31" ht="15.75" customHeight="1">
      <c r="A168" s="3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3"/>
      <c r="AD168" s="3"/>
      <c r="AE168" s="3"/>
    </row>
    <row r="169" spans="1:31" ht="15.75" customHeight="1">
      <c r="A169" s="3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3"/>
      <c r="AD169" s="3"/>
      <c r="AE169" s="3"/>
    </row>
    <row r="170" spans="1:31" ht="15.75" customHeight="1">
      <c r="A170" s="3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3"/>
      <c r="AD170" s="3"/>
      <c r="AE170" s="3"/>
    </row>
    <row r="171" spans="1:31" ht="15.75" customHeight="1">
      <c r="A171" s="3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3"/>
      <c r="AD171" s="3"/>
      <c r="AE171" s="3"/>
    </row>
    <row r="172" spans="1:31" ht="15.75" customHeight="1">
      <c r="A172" s="3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3"/>
      <c r="AD172" s="3"/>
      <c r="AE172" s="3"/>
    </row>
    <row r="173" spans="1:31" ht="15.75" customHeight="1">
      <c r="A173" s="3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3"/>
      <c r="AD173" s="3"/>
      <c r="AE173" s="3"/>
    </row>
    <row r="174" spans="1:31" ht="15.75" customHeight="1">
      <c r="A174" s="3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3"/>
      <c r="AD174" s="3"/>
      <c r="AE174" s="3"/>
    </row>
    <row r="175" spans="1:31" ht="15.75" customHeight="1">
      <c r="A175" s="3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3"/>
      <c r="AD175" s="3"/>
      <c r="AE175" s="3"/>
    </row>
    <row r="176" spans="1:31" ht="15.75" customHeight="1">
      <c r="A176" s="3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3"/>
      <c r="AD176" s="3"/>
      <c r="AE176" s="3"/>
    </row>
    <row r="177" spans="1:31" ht="15.75" customHeight="1">
      <c r="A177" s="3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3"/>
      <c r="AD177" s="3"/>
      <c r="AE177" s="3"/>
    </row>
    <row r="178" spans="1:31" ht="15.75" customHeight="1">
      <c r="A178" s="3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3"/>
      <c r="AD178" s="3"/>
      <c r="AE178" s="3"/>
    </row>
    <row r="179" spans="1:31" ht="15.75" customHeight="1">
      <c r="A179" s="3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3"/>
      <c r="AD179" s="3"/>
      <c r="AE179" s="3"/>
    </row>
    <row r="180" spans="1:31" ht="15.75" customHeight="1">
      <c r="A180" s="3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3"/>
      <c r="AD180" s="3"/>
      <c r="AE180" s="3"/>
    </row>
    <row r="181" spans="1:31" ht="15.75" customHeight="1">
      <c r="A181" s="3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3"/>
      <c r="AD181" s="3"/>
      <c r="AE181" s="3"/>
    </row>
    <row r="182" spans="1:31" ht="15.75" customHeight="1">
      <c r="A182" s="3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3"/>
      <c r="AD182" s="3"/>
      <c r="AE182" s="3"/>
    </row>
    <row r="183" spans="1:31" ht="15.75" customHeight="1">
      <c r="A183" s="3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3"/>
      <c r="AD183" s="3"/>
      <c r="AE183" s="3"/>
    </row>
    <row r="184" spans="1:31" ht="15.75" customHeight="1">
      <c r="A184" s="3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3"/>
      <c r="AD184" s="3"/>
      <c r="AE184" s="3"/>
    </row>
    <row r="185" spans="1:31" ht="15.75" customHeight="1">
      <c r="A185" s="3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3"/>
      <c r="AD185" s="3"/>
      <c r="AE185" s="3"/>
    </row>
    <row r="186" spans="1:31" ht="15.75" customHeight="1">
      <c r="A186" s="3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3"/>
      <c r="AD186" s="3"/>
      <c r="AE186" s="3"/>
    </row>
    <row r="187" spans="1:31" ht="15.75" customHeight="1">
      <c r="A187" s="3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3"/>
      <c r="AD187" s="3"/>
      <c r="AE187" s="3"/>
    </row>
    <row r="188" spans="1:31" ht="15.75" customHeight="1">
      <c r="A188" s="3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3"/>
      <c r="AD188" s="3"/>
      <c r="AE188" s="3"/>
    </row>
    <row r="189" spans="1:31" ht="15.75" customHeight="1">
      <c r="A189" s="3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3"/>
      <c r="AD189" s="3"/>
      <c r="AE189" s="3"/>
    </row>
    <row r="190" spans="1:31" ht="15.75" customHeight="1">
      <c r="A190" s="3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3"/>
      <c r="AD190" s="3"/>
      <c r="AE190" s="3"/>
    </row>
    <row r="191" spans="1:31" ht="15.75" customHeight="1">
      <c r="A191" s="3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3"/>
      <c r="AD191" s="3"/>
      <c r="AE191" s="3"/>
    </row>
    <row r="192" spans="1:31" ht="15.75" customHeight="1">
      <c r="A192" s="3"/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3"/>
      <c r="AD192" s="3"/>
      <c r="AE192" s="3"/>
    </row>
    <row r="193" spans="1:31" ht="15.75" customHeight="1">
      <c r="A193" s="3"/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3"/>
      <c r="AD193" s="3"/>
      <c r="AE193" s="3"/>
    </row>
    <row r="194" spans="1:31" ht="12.7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ht="12.7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ht="12.7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ht="12.7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  <row r="1000" spans="1:31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  <row r="1001" spans="1:31" ht="12.7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</row>
    <row r="1002" spans="1:31" ht="12.7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</row>
  </sheetData>
  <mergeCells count="37">
    <mergeCell ref="M94:N94"/>
    <mergeCell ref="I94:J94"/>
    <mergeCell ref="Y94:Z94"/>
    <mergeCell ref="AA94:AB94"/>
    <mergeCell ref="K94:L94"/>
    <mergeCell ref="S94:T94"/>
    <mergeCell ref="W94:X94"/>
    <mergeCell ref="U94:V94"/>
    <mergeCell ref="AA1:AB1"/>
    <mergeCell ref="O94:P94"/>
    <mergeCell ref="Q94:R94"/>
    <mergeCell ref="A88:A92"/>
    <mergeCell ref="C94:D94"/>
    <mergeCell ref="A59:A78"/>
    <mergeCell ref="A79:A87"/>
    <mergeCell ref="A51:A58"/>
    <mergeCell ref="A28:A38"/>
    <mergeCell ref="A20:A27"/>
    <mergeCell ref="A39:A50"/>
    <mergeCell ref="A14:A19"/>
    <mergeCell ref="A3:A13"/>
    <mergeCell ref="A1:A2"/>
    <mergeCell ref="U1:V1"/>
    <mergeCell ref="S1:T1"/>
    <mergeCell ref="B1:B2"/>
    <mergeCell ref="C1:D1"/>
    <mergeCell ref="W1:X1"/>
    <mergeCell ref="Y1:Z1"/>
    <mergeCell ref="M1:N1"/>
    <mergeCell ref="K1:L1"/>
    <mergeCell ref="Q1:R1"/>
    <mergeCell ref="O1:P1"/>
    <mergeCell ref="E94:F94"/>
    <mergeCell ref="G94:H94"/>
    <mergeCell ref="I1:J1"/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002"/>
  <sheetViews>
    <sheetView workbookViewId="0" xr3:uid="{F9CF3CF3-643B-5BE6-8B46-32C596A47465}"/>
  </sheetViews>
  <sheetFormatPr defaultColWidth="17.28515625" defaultRowHeight="15" customHeight="1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>
      <c r="A1" s="93" t="s">
        <v>6</v>
      </c>
      <c r="B1" s="94" t="s">
        <v>7</v>
      </c>
      <c r="C1" s="87" t="s">
        <v>8</v>
      </c>
      <c r="D1" s="103"/>
      <c r="E1" s="87" t="s">
        <v>9</v>
      </c>
      <c r="F1" s="103"/>
      <c r="G1" s="87" t="s">
        <v>10</v>
      </c>
      <c r="H1" s="103"/>
      <c r="I1" s="87" t="s">
        <v>11</v>
      </c>
      <c r="J1" s="103"/>
      <c r="K1" s="87" t="s">
        <v>12</v>
      </c>
      <c r="L1" s="103"/>
      <c r="M1" s="87" t="s">
        <v>13</v>
      </c>
      <c r="N1" s="103"/>
      <c r="O1" s="87" t="s">
        <v>14</v>
      </c>
      <c r="P1" s="103"/>
      <c r="Q1" s="87" t="s">
        <v>15</v>
      </c>
      <c r="R1" s="103"/>
      <c r="S1" s="87" t="s">
        <v>16</v>
      </c>
      <c r="T1" s="103"/>
      <c r="U1" s="87" t="s">
        <v>17</v>
      </c>
      <c r="V1" s="103"/>
      <c r="W1" s="87" t="s">
        <v>18</v>
      </c>
      <c r="X1" s="103"/>
      <c r="Y1" s="87" t="s">
        <v>19</v>
      </c>
      <c r="Z1" s="103"/>
      <c r="AA1" s="87" t="s">
        <v>20</v>
      </c>
      <c r="AB1" s="103"/>
      <c r="AC1" s="3"/>
      <c r="AD1" s="3"/>
      <c r="AE1" s="3"/>
    </row>
    <row r="2" spans="1:31" ht="15.75" customHeight="1">
      <c r="A2" s="104"/>
      <c r="B2" s="92"/>
      <c r="C2" s="5" t="s">
        <v>21</v>
      </c>
      <c r="D2" s="6" t="s">
        <v>22</v>
      </c>
      <c r="E2" s="5" t="s">
        <v>21</v>
      </c>
      <c r="F2" s="6" t="s">
        <v>22</v>
      </c>
      <c r="G2" s="5" t="s">
        <v>21</v>
      </c>
      <c r="H2" s="6" t="s">
        <v>22</v>
      </c>
      <c r="I2" s="5" t="s">
        <v>21</v>
      </c>
      <c r="J2" s="6" t="s">
        <v>22</v>
      </c>
      <c r="K2" s="5" t="s">
        <v>21</v>
      </c>
      <c r="L2" s="6" t="s">
        <v>22</v>
      </c>
      <c r="M2" s="5" t="s">
        <v>21</v>
      </c>
      <c r="N2" s="6" t="s">
        <v>22</v>
      </c>
      <c r="O2" s="5" t="s">
        <v>21</v>
      </c>
      <c r="P2" s="6" t="s">
        <v>22</v>
      </c>
      <c r="Q2" s="5" t="s">
        <v>21</v>
      </c>
      <c r="R2" s="6" t="s">
        <v>22</v>
      </c>
      <c r="S2" s="5" t="s">
        <v>21</v>
      </c>
      <c r="T2" s="6" t="s">
        <v>22</v>
      </c>
      <c r="U2" s="5" t="s">
        <v>21</v>
      </c>
      <c r="V2" s="6" t="s">
        <v>22</v>
      </c>
      <c r="W2" s="5" t="s">
        <v>21</v>
      </c>
      <c r="X2" s="6" t="s">
        <v>22</v>
      </c>
      <c r="Y2" s="5" t="s">
        <v>21</v>
      </c>
      <c r="Z2" s="6" t="s">
        <v>22</v>
      </c>
      <c r="AA2" s="8" t="s">
        <v>21</v>
      </c>
      <c r="AB2" s="9" t="s">
        <v>22</v>
      </c>
      <c r="AC2" s="3"/>
      <c r="AD2" s="3"/>
      <c r="AE2" s="3"/>
    </row>
    <row r="3" spans="1:31" ht="15.75" customHeight="1">
      <c r="A3" s="91" t="s">
        <v>23</v>
      </c>
      <c r="B3" s="10" t="s">
        <v>24</v>
      </c>
      <c r="C3" s="74"/>
      <c r="D3" s="13"/>
      <c r="E3" s="74"/>
      <c r="F3" s="13"/>
      <c r="G3" s="74"/>
      <c r="H3" s="13"/>
      <c r="I3" s="74"/>
      <c r="J3" s="13"/>
      <c r="K3" s="74"/>
      <c r="L3" s="13"/>
      <c r="M3" s="74"/>
      <c r="N3" s="13"/>
      <c r="O3" s="74"/>
      <c r="P3" s="13"/>
      <c r="Q3" s="74"/>
      <c r="R3" s="13"/>
      <c r="S3" s="74"/>
      <c r="T3" s="13"/>
      <c r="U3" s="74"/>
      <c r="V3" s="13"/>
      <c r="W3" s="74"/>
      <c r="X3" s="13"/>
      <c r="Y3" s="74"/>
      <c r="Z3" s="13"/>
      <c r="AA3" s="74"/>
      <c r="AB3" s="13"/>
      <c r="AC3" s="3"/>
      <c r="AD3" s="3"/>
      <c r="AE3" s="3"/>
    </row>
    <row r="4" spans="1:31" ht="15.75" customHeight="1">
      <c r="A4" s="105"/>
      <c r="B4" s="12" t="s">
        <v>25</v>
      </c>
      <c r="C4" s="75"/>
      <c r="D4" s="72"/>
      <c r="E4" s="75"/>
      <c r="F4" s="72"/>
      <c r="G4" s="75"/>
      <c r="H4" s="72"/>
      <c r="I4" s="75"/>
      <c r="J4" s="72"/>
      <c r="K4" s="75"/>
      <c r="L4" s="72"/>
      <c r="M4" s="75"/>
      <c r="N4" s="72"/>
      <c r="O4" s="75"/>
      <c r="P4" s="72"/>
      <c r="Q4" s="75"/>
      <c r="R4" s="72"/>
      <c r="S4" s="75"/>
      <c r="T4" s="72"/>
      <c r="U4" s="75"/>
      <c r="V4" s="72"/>
      <c r="W4" s="75"/>
      <c r="X4" s="72"/>
      <c r="Y4" s="75"/>
      <c r="Z4" s="72"/>
      <c r="AA4" s="75"/>
      <c r="AB4" s="72"/>
      <c r="AC4" s="3"/>
      <c r="AD4" s="3"/>
      <c r="AE4" s="3"/>
    </row>
    <row r="5" spans="1:31" ht="15.75" customHeight="1">
      <c r="A5" s="105"/>
      <c r="B5" s="12" t="s">
        <v>26</v>
      </c>
      <c r="C5" s="75"/>
      <c r="D5" s="72"/>
      <c r="E5" s="75"/>
      <c r="F5" s="72"/>
      <c r="G5" s="75"/>
      <c r="H5" s="72"/>
      <c r="I5" s="75"/>
      <c r="J5" s="72"/>
      <c r="K5" s="75"/>
      <c r="L5" s="72"/>
      <c r="M5" s="75"/>
      <c r="N5" s="72"/>
      <c r="O5" s="75"/>
      <c r="P5" s="72"/>
      <c r="Q5" s="75"/>
      <c r="R5" s="72"/>
      <c r="S5" s="75"/>
      <c r="T5" s="72">
        <v>10</v>
      </c>
      <c r="U5" s="75"/>
      <c r="V5" s="72">
        <v>3</v>
      </c>
      <c r="W5" s="75"/>
      <c r="X5" s="72"/>
      <c r="Y5" s="75"/>
      <c r="Z5" s="72"/>
      <c r="AA5" s="75"/>
      <c r="AB5" s="72"/>
      <c r="AC5" s="3"/>
      <c r="AD5" s="3"/>
      <c r="AE5" s="3"/>
    </row>
    <row r="6" spans="1:31" ht="15.75" customHeight="1">
      <c r="A6" s="105"/>
      <c r="B6" s="12" t="s">
        <v>28</v>
      </c>
      <c r="C6" s="75"/>
      <c r="D6" s="72"/>
      <c r="E6" s="75"/>
      <c r="F6" s="72"/>
      <c r="G6" s="75"/>
      <c r="H6" s="72"/>
      <c r="I6" s="75"/>
      <c r="J6" s="72"/>
      <c r="K6" s="75"/>
      <c r="L6" s="72"/>
      <c r="M6" s="75"/>
      <c r="N6" s="72"/>
      <c r="O6" s="75"/>
      <c r="P6" s="72"/>
      <c r="Q6" s="75"/>
      <c r="R6" s="72"/>
      <c r="S6" s="75"/>
      <c r="T6" s="72"/>
      <c r="U6" s="75"/>
      <c r="V6" s="72"/>
      <c r="W6" s="75"/>
      <c r="X6" s="72"/>
      <c r="Y6" s="75"/>
      <c r="Z6" s="72"/>
      <c r="AA6" s="75"/>
      <c r="AB6" s="72"/>
      <c r="AC6" s="3"/>
      <c r="AD6" s="3"/>
      <c r="AE6" s="3"/>
    </row>
    <row r="7" spans="1:31" ht="15.75" customHeight="1">
      <c r="A7" s="105"/>
      <c r="B7" s="12" t="s">
        <v>29</v>
      </c>
      <c r="C7" s="75"/>
      <c r="D7" s="72"/>
      <c r="E7" s="75"/>
      <c r="F7" s="72"/>
      <c r="G7" s="75"/>
      <c r="H7" s="72"/>
      <c r="I7" s="75"/>
      <c r="J7" s="72"/>
      <c r="K7" s="75"/>
      <c r="L7" s="72"/>
      <c r="M7" s="75"/>
      <c r="N7" s="72"/>
      <c r="O7" s="75"/>
      <c r="P7" s="72"/>
      <c r="Q7" s="75"/>
      <c r="R7" s="72"/>
      <c r="S7" s="75"/>
      <c r="T7" s="72"/>
      <c r="U7" s="75"/>
      <c r="V7" s="72"/>
      <c r="W7" s="75"/>
      <c r="X7" s="72"/>
      <c r="Y7" s="75"/>
      <c r="Z7" s="72"/>
      <c r="AA7" s="75"/>
      <c r="AB7" s="72"/>
      <c r="AC7" s="3"/>
      <c r="AD7" s="3"/>
      <c r="AE7" s="3"/>
    </row>
    <row r="8" spans="1:31" ht="15.75" customHeight="1">
      <c r="A8" s="105"/>
      <c r="B8" s="12" t="s">
        <v>30</v>
      </c>
      <c r="C8" s="75"/>
      <c r="D8" s="72"/>
      <c r="E8" s="75"/>
      <c r="F8" s="72"/>
      <c r="G8" s="75"/>
      <c r="H8" s="72"/>
      <c r="I8" s="75"/>
      <c r="J8" s="72"/>
      <c r="K8" s="75"/>
      <c r="L8" s="72"/>
      <c r="M8" s="75"/>
      <c r="N8" s="72"/>
      <c r="O8" s="75"/>
      <c r="P8" s="72"/>
      <c r="Q8" s="75"/>
      <c r="R8" s="72"/>
      <c r="S8" s="75"/>
      <c r="T8" s="72"/>
      <c r="U8" s="75"/>
      <c r="V8" s="72"/>
      <c r="W8" s="75"/>
      <c r="X8" s="72"/>
      <c r="Y8" s="75"/>
      <c r="Z8" s="72"/>
      <c r="AA8" s="75"/>
      <c r="AB8" s="72"/>
      <c r="AC8" s="3"/>
      <c r="AD8" s="3"/>
      <c r="AE8" s="3"/>
    </row>
    <row r="9" spans="1:31" ht="15.75" customHeight="1">
      <c r="A9" s="105"/>
      <c r="B9" s="12" t="s">
        <v>31</v>
      </c>
      <c r="C9" s="75"/>
      <c r="D9" s="72"/>
      <c r="E9" s="75"/>
      <c r="F9" s="72">
        <v>2</v>
      </c>
      <c r="G9" s="75"/>
      <c r="H9" s="72">
        <v>2</v>
      </c>
      <c r="I9" s="75"/>
      <c r="J9" s="72"/>
      <c r="K9" s="75"/>
      <c r="L9" s="72"/>
      <c r="M9" s="75"/>
      <c r="N9" s="72"/>
      <c r="O9" s="75"/>
      <c r="P9" s="72"/>
      <c r="Q9" s="75"/>
      <c r="R9" s="72"/>
      <c r="S9" s="75"/>
      <c r="T9" s="72"/>
      <c r="U9" s="75"/>
      <c r="V9" s="72"/>
      <c r="W9" s="75"/>
      <c r="X9" s="72"/>
      <c r="Y9" s="75"/>
      <c r="Z9" s="72"/>
      <c r="AA9" s="75"/>
      <c r="AB9" s="72"/>
      <c r="AC9" s="3"/>
      <c r="AD9" s="3"/>
      <c r="AE9" s="3"/>
    </row>
    <row r="10" spans="1:31" ht="15.75" customHeight="1">
      <c r="A10" s="105"/>
      <c r="B10" s="12" t="s">
        <v>32</v>
      </c>
      <c r="C10" s="75"/>
      <c r="D10" s="72"/>
      <c r="E10" s="75"/>
      <c r="F10" s="72"/>
      <c r="G10" s="75"/>
      <c r="H10" s="72"/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/>
      <c r="U10" s="75"/>
      <c r="V10" s="72"/>
      <c r="W10" s="75"/>
      <c r="X10" s="72"/>
      <c r="Y10" s="75"/>
      <c r="Z10" s="72"/>
      <c r="AA10" s="75"/>
      <c r="AB10" s="72"/>
      <c r="AC10" s="3"/>
      <c r="AD10" s="3"/>
      <c r="AE10" s="3"/>
    </row>
    <row r="11" spans="1:31" ht="15.75" customHeight="1">
      <c r="A11" s="105"/>
      <c r="B11" s="12" t="s">
        <v>33</v>
      </c>
      <c r="C11" s="75"/>
      <c r="D11" s="72"/>
      <c r="E11" s="75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/>
      <c r="U11" s="75"/>
      <c r="V11" s="72"/>
      <c r="W11" s="75"/>
      <c r="X11" s="72"/>
      <c r="Y11" s="75"/>
      <c r="Z11" s="72"/>
      <c r="AA11" s="75"/>
      <c r="AB11" s="72"/>
      <c r="AC11" s="3"/>
      <c r="AD11" s="3"/>
      <c r="AE11" s="3"/>
    </row>
    <row r="12" spans="1:31" ht="15.75" customHeight="1">
      <c r="A12" s="104"/>
      <c r="B12" s="12" t="s">
        <v>34</v>
      </c>
      <c r="C12" s="75"/>
      <c r="D12" s="72"/>
      <c r="E12" s="75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/>
      <c r="Y12" s="75"/>
      <c r="Z12" s="72"/>
      <c r="AA12" s="75"/>
      <c r="AB12" s="72"/>
      <c r="AC12" s="3"/>
      <c r="AD12" s="3"/>
      <c r="AE12" s="3"/>
    </row>
    <row r="13" spans="1:31" ht="15.75" customHeight="1">
      <c r="A13" s="90" t="s">
        <v>37</v>
      </c>
      <c r="B13" s="18" t="s">
        <v>38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>
        <v>2</v>
      </c>
      <c r="U13" s="20"/>
      <c r="V13" s="21"/>
      <c r="W13" s="20"/>
      <c r="X13" s="21"/>
      <c r="Y13" s="20"/>
      <c r="Z13" s="21"/>
      <c r="AA13" s="77"/>
      <c r="AB13" s="78"/>
      <c r="AC13" s="3"/>
      <c r="AD13" s="15" t="s">
        <v>21</v>
      </c>
      <c r="AE13" s="15" t="s">
        <v>22</v>
      </c>
    </row>
    <row r="14" spans="1:31" ht="15.75" customHeight="1">
      <c r="A14" s="107"/>
      <c r="B14" s="18" t="s">
        <v>39</v>
      </c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77"/>
      <c r="AB14" s="78"/>
      <c r="AC14" s="16" t="s">
        <v>36</v>
      </c>
      <c r="AD14" s="3">
        <f>SUM(AA3:AA14,W3:W14,U3:U14,S3:S14,Q3:Q14,Y3:Y14,O3:O14,M3:M14,K3:K14,I3:I14,G3:G14,E3:E14,C3:C14)</f>
        <v>0</v>
      </c>
      <c r="AE14" s="3">
        <f>SUM(AB3:AB14,Z3:Z14,X3:X14,V3:V14,T3:T14,R3:R14,P3:P14,N3:N14,L3:L14,J3:J14,H3:H14,F3:F14,D3:D14)</f>
        <v>19</v>
      </c>
    </row>
    <row r="15" spans="1:31" ht="15.75" customHeight="1">
      <c r="A15" s="107"/>
      <c r="B15" s="18" t="s">
        <v>40</v>
      </c>
      <c r="C15" s="20"/>
      <c r="D15" s="21"/>
      <c r="E15" s="20"/>
      <c r="F15" s="21">
        <v>2</v>
      </c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77"/>
      <c r="AB15" s="78"/>
      <c r="AC15" s="3"/>
      <c r="AD15" s="3"/>
      <c r="AE15" s="3"/>
    </row>
    <row r="16" spans="1:31" ht="15.75" customHeight="1">
      <c r="A16" s="107"/>
      <c r="B16" s="18" t="s">
        <v>41</v>
      </c>
      <c r="C16" s="20"/>
      <c r="D16" s="21"/>
      <c r="E16" s="20"/>
      <c r="F16" s="21">
        <v>2</v>
      </c>
      <c r="G16" s="20"/>
      <c r="H16" s="21">
        <v>1</v>
      </c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77"/>
      <c r="AB16" s="78"/>
      <c r="AC16" s="3"/>
      <c r="AD16" s="3"/>
      <c r="AE16" s="3"/>
    </row>
    <row r="17" spans="1:31" ht="15.75" customHeight="1">
      <c r="A17" s="107"/>
      <c r="B17" s="18" t="s">
        <v>42</v>
      </c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/>
      <c r="AA17" s="77"/>
      <c r="AB17" s="78"/>
      <c r="AC17" s="3"/>
      <c r="AD17" s="3"/>
      <c r="AE17" s="3"/>
    </row>
    <row r="18" spans="1:31" ht="15.75" customHeight="1">
      <c r="A18" s="107"/>
      <c r="B18" s="18" t="s">
        <v>43</v>
      </c>
      <c r="C18" s="20"/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77"/>
      <c r="AB18" s="78"/>
      <c r="AC18" s="3"/>
      <c r="AD18" s="3"/>
      <c r="AE18" s="3"/>
    </row>
    <row r="19" spans="1:31" ht="15.75" customHeight="1">
      <c r="A19" s="89" t="s">
        <v>44</v>
      </c>
      <c r="B19" s="22" t="s">
        <v>45</v>
      </c>
      <c r="C19" s="79"/>
      <c r="D19" s="25"/>
      <c r="E19" s="79"/>
      <c r="F19" s="25"/>
      <c r="G19" s="79"/>
      <c r="H19" s="25"/>
      <c r="I19" s="79"/>
      <c r="J19" s="25"/>
      <c r="K19" s="79"/>
      <c r="L19" s="25"/>
      <c r="M19" s="79"/>
      <c r="N19" s="25"/>
      <c r="O19" s="79"/>
      <c r="P19" s="25"/>
      <c r="Q19" s="79"/>
      <c r="R19" s="25"/>
      <c r="S19" s="79"/>
      <c r="T19" s="25"/>
      <c r="U19" s="79"/>
      <c r="V19" s="25"/>
      <c r="W19" s="79"/>
      <c r="X19" s="25"/>
      <c r="Y19" s="79"/>
      <c r="Z19" s="25"/>
      <c r="AA19" s="80"/>
      <c r="AB19" s="73"/>
      <c r="AC19" s="3"/>
      <c r="AD19" s="3"/>
      <c r="AE19" s="3"/>
    </row>
    <row r="20" spans="1:31" ht="15.75" customHeight="1">
      <c r="A20" s="105"/>
      <c r="B20" s="22" t="s">
        <v>46</v>
      </c>
      <c r="C20" s="79"/>
      <c r="D20" s="25"/>
      <c r="E20" s="79"/>
      <c r="F20" s="25">
        <v>1</v>
      </c>
      <c r="G20" s="79"/>
      <c r="H20" s="25"/>
      <c r="I20" s="79"/>
      <c r="J20" s="25"/>
      <c r="K20" s="79"/>
      <c r="L20" s="25"/>
      <c r="M20" s="79"/>
      <c r="N20" s="25"/>
      <c r="O20" s="79"/>
      <c r="P20" s="25"/>
      <c r="Q20" s="79"/>
      <c r="R20" s="25"/>
      <c r="S20" s="79"/>
      <c r="T20" s="25"/>
      <c r="U20" s="79"/>
      <c r="V20" s="25"/>
      <c r="W20" s="79"/>
      <c r="X20" s="25"/>
      <c r="Y20" s="79"/>
      <c r="Z20" s="25"/>
      <c r="AA20" s="80"/>
      <c r="AB20" s="73"/>
      <c r="AC20" s="16" t="s">
        <v>36</v>
      </c>
      <c r="AD20" s="3">
        <f>SUM(AA15:AA20,Y15:Y20,W15:W20,U15:U20,S15:S20,Q15:Q20,O15:O20,M15:M20,K15:K20,I15:I20,E15:E20,G15:G20,C15:C20)</f>
        <v>0</v>
      </c>
      <c r="AE20" s="3">
        <f>SUM(AB15:AB20,Z15:Z20,X15:X20,V15:V20,T15:T20,R15:R20,P15:P20,N15:N20,L15:L20,J15:J20,H15:H20,F15:F20,D15:D20)</f>
        <v>6</v>
      </c>
    </row>
    <row r="21" spans="1:31" ht="15.75" customHeight="1">
      <c r="A21" s="105"/>
      <c r="B21" s="22" t="s">
        <v>47</v>
      </c>
      <c r="C21" s="79"/>
      <c r="D21" s="25"/>
      <c r="E21" s="79"/>
      <c r="F21" s="25"/>
      <c r="G21" s="79"/>
      <c r="H21" s="25"/>
      <c r="I21" s="79"/>
      <c r="J21" s="25"/>
      <c r="K21" s="79"/>
      <c r="L21" s="25"/>
      <c r="M21" s="79"/>
      <c r="N21" s="25">
        <v>4</v>
      </c>
      <c r="O21" s="79"/>
      <c r="P21" s="25">
        <v>3</v>
      </c>
      <c r="Q21" s="79"/>
      <c r="R21" s="25">
        <v>4</v>
      </c>
      <c r="S21" s="79"/>
      <c r="T21" s="25"/>
      <c r="U21" s="79"/>
      <c r="V21" s="25"/>
      <c r="W21" s="79"/>
      <c r="X21" s="25">
        <v>2</v>
      </c>
      <c r="Y21" s="79"/>
      <c r="Z21" s="25"/>
      <c r="AA21" s="80"/>
      <c r="AB21" s="73"/>
      <c r="AC21" s="3"/>
      <c r="AD21" s="3"/>
      <c r="AE21" s="3"/>
    </row>
    <row r="22" spans="1:31" ht="15.75" customHeight="1">
      <c r="A22" s="105"/>
      <c r="B22" s="22" t="s">
        <v>48</v>
      </c>
      <c r="C22" s="79"/>
      <c r="D22" s="25"/>
      <c r="E22" s="79"/>
      <c r="F22" s="25"/>
      <c r="G22" s="79"/>
      <c r="H22" s="25"/>
      <c r="I22" s="79"/>
      <c r="J22" s="25"/>
      <c r="K22" s="79"/>
      <c r="L22" s="25"/>
      <c r="M22" s="79"/>
      <c r="N22" s="25"/>
      <c r="O22" s="79"/>
      <c r="P22" s="25"/>
      <c r="Q22" s="79"/>
      <c r="R22" s="25"/>
      <c r="S22" s="79"/>
      <c r="T22" s="25"/>
      <c r="U22" s="79"/>
      <c r="V22" s="25"/>
      <c r="W22" s="79"/>
      <c r="X22" s="25"/>
      <c r="Y22" s="79"/>
      <c r="Z22" s="25"/>
      <c r="AA22" s="80"/>
      <c r="AB22" s="73"/>
      <c r="AC22" s="3"/>
      <c r="AD22" s="3"/>
      <c r="AE22" s="3"/>
    </row>
    <row r="23" spans="1:31" ht="15.75" customHeight="1">
      <c r="A23" s="105"/>
      <c r="B23" s="24" t="s">
        <v>138</v>
      </c>
      <c r="C23" s="79"/>
      <c r="D23" s="25"/>
      <c r="E23" s="79"/>
      <c r="F23" s="25">
        <v>4</v>
      </c>
      <c r="G23" s="79"/>
      <c r="H23" s="25"/>
      <c r="I23" s="79"/>
      <c r="J23" s="25"/>
      <c r="K23" s="79"/>
      <c r="L23" s="25"/>
      <c r="M23" s="79"/>
      <c r="N23" s="25">
        <v>10</v>
      </c>
      <c r="O23" s="79"/>
      <c r="P23" s="25">
        <v>9</v>
      </c>
      <c r="Q23" s="79"/>
      <c r="R23" s="25">
        <v>10</v>
      </c>
      <c r="S23" s="79"/>
      <c r="T23" s="25"/>
      <c r="U23" s="79"/>
      <c r="V23" s="25"/>
      <c r="W23" s="79"/>
      <c r="X23" s="25">
        <v>14</v>
      </c>
      <c r="Y23" s="79"/>
      <c r="Z23" s="25">
        <v>13</v>
      </c>
      <c r="AA23" s="80"/>
      <c r="AB23" s="73">
        <v>13</v>
      </c>
      <c r="AC23" s="3"/>
      <c r="AD23" s="3"/>
      <c r="AE23" s="3"/>
    </row>
    <row r="24" spans="1:31" ht="15.75" customHeight="1">
      <c r="A24" s="105"/>
      <c r="B24" s="24" t="s">
        <v>139</v>
      </c>
      <c r="C24" s="79"/>
      <c r="D24" s="25"/>
      <c r="E24" s="79"/>
      <c r="F24" s="25">
        <v>1</v>
      </c>
      <c r="G24" s="79"/>
      <c r="H24" s="25"/>
      <c r="I24" s="79"/>
      <c r="J24" s="25">
        <v>12</v>
      </c>
      <c r="K24" s="79"/>
      <c r="L24" s="25"/>
      <c r="M24" s="79"/>
      <c r="N24" s="25"/>
      <c r="O24" s="79"/>
      <c r="P24" s="25"/>
      <c r="Q24" s="79"/>
      <c r="R24" s="25"/>
      <c r="S24" s="79"/>
      <c r="T24" s="25"/>
      <c r="U24" s="79"/>
      <c r="V24" s="25">
        <v>11</v>
      </c>
      <c r="W24" s="79"/>
      <c r="X24" s="25"/>
      <c r="Y24" s="79"/>
      <c r="Z24" s="25"/>
      <c r="AA24" s="80"/>
      <c r="AB24" s="73"/>
      <c r="AC24" s="3"/>
      <c r="AD24" s="3"/>
      <c r="AE24" s="3"/>
    </row>
    <row r="25" spans="1:31" ht="15.75" customHeight="1">
      <c r="A25" s="105"/>
      <c r="B25" s="22" t="s">
        <v>49</v>
      </c>
      <c r="C25" s="79"/>
      <c r="D25" s="25"/>
      <c r="E25" s="79"/>
      <c r="F25" s="25">
        <v>1</v>
      </c>
      <c r="G25" s="79"/>
      <c r="H25" s="25"/>
      <c r="I25" s="79"/>
      <c r="J25" s="25"/>
      <c r="K25" s="79"/>
      <c r="L25" s="25"/>
      <c r="M25" s="79"/>
      <c r="N25" s="25"/>
      <c r="O25" s="79"/>
      <c r="P25" s="25"/>
      <c r="Q25" s="79"/>
      <c r="R25" s="25"/>
      <c r="S25" s="79"/>
      <c r="T25" s="25"/>
      <c r="U25" s="79"/>
      <c r="V25" s="25"/>
      <c r="W25" s="79"/>
      <c r="X25" s="25"/>
      <c r="Y25" s="79"/>
      <c r="Z25" s="25"/>
      <c r="AA25" s="80"/>
      <c r="AB25" s="73"/>
      <c r="AC25" s="3"/>
      <c r="AD25" s="3"/>
      <c r="AE25" s="3"/>
    </row>
    <row r="26" spans="1:31" ht="15.75" customHeight="1">
      <c r="A26" s="105"/>
      <c r="B26" s="22" t="s">
        <v>50</v>
      </c>
      <c r="C26" s="79"/>
      <c r="D26" s="25"/>
      <c r="E26" s="79"/>
      <c r="F26" s="25"/>
      <c r="G26" s="79"/>
      <c r="H26" s="25"/>
      <c r="I26" s="79"/>
      <c r="J26" s="25"/>
      <c r="K26" s="79"/>
      <c r="L26" s="25"/>
      <c r="M26" s="79"/>
      <c r="N26" s="25">
        <v>1</v>
      </c>
      <c r="O26" s="79"/>
      <c r="P26" s="25"/>
      <c r="Q26" s="79"/>
      <c r="R26" s="25"/>
      <c r="S26" s="79"/>
      <c r="T26" s="25"/>
      <c r="U26" s="79"/>
      <c r="V26" s="25"/>
      <c r="W26" s="79"/>
      <c r="X26" s="25"/>
      <c r="Y26" s="79"/>
      <c r="Z26" s="25"/>
      <c r="AA26" s="80"/>
      <c r="AB26" s="73"/>
      <c r="AC26" s="3"/>
      <c r="AD26" s="3"/>
      <c r="AE26" s="3"/>
    </row>
    <row r="27" spans="1:31" ht="15.75" customHeight="1">
      <c r="A27" s="104"/>
      <c r="B27" s="22" t="s">
        <v>51</v>
      </c>
      <c r="C27" s="79"/>
      <c r="D27" s="25"/>
      <c r="E27" s="79"/>
      <c r="F27" s="25"/>
      <c r="G27" s="79"/>
      <c r="H27" s="25"/>
      <c r="I27" s="79"/>
      <c r="J27" s="25"/>
      <c r="K27" s="79"/>
      <c r="L27" s="25"/>
      <c r="M27" s="79"/>
      <c r="N27" s="25"/>
      <c r="O27" s="79"/>
      <c r="P27" s="25">
        <v>2</v>
      </c>
      <c r="Q27" s="79"/>
      <c r="R27" s="25"/>
      <c r="S27" s="79"/>
      <c r="T27" s="25"/>
      <c r="U27" s="79"/>
      <c r="V27" s="25"/>
      <c r="W27" s="79"/>
      <c r="X27" s="25"/>
      <c r="Y27" s="79"/>
      <c r="Z27" s="25"/>
      <c r="AA27" s="80"/>
      <c r="AB27" s="73"/>
      <c r="AC27" s="3"/>
      <c r="AD27" s="3"/>
      <c r="AE27" s="3"/>
    </row>
    <row r="28" spans="1:31" ht="15.75" customHeight="1">
      <c r="A28" s="95" t="s">
        <v>52</v>
      </c>
      <c r="B28" s="26" t="s">
        <v>53</v>
      </c>
      <c r="C28" s="81"/>
      <c r="D28" s="29"/>
      <c r="E28" s="81"/>
      <c r="F28" s="29"/>
      <c r="G28" s="81"/>
      <c r="H28" s="29"/>
      <c r="I28" s="81"/>
      <c r="J28" s="29"/>
      <c r="K28" s="81"/>
      <c r="L28" s="29">
        <v>2</v>
      </c>
      <c r="M28" s="81"/>
      <c r="N28" s="29"/>
      <c r="O28" s="81"/>
      <c r="P28" s="29"/>
      <c r="Q28" s="81"/>
      <c r="R28" s="29"/>
      <c r="S28" s="81"/>
      <c r="T28" s="29"/>
      <c r="U28" s="81"/>
      <c r="V28" s="29"/>
      <c r="W28" s="81"/>
      <c r="X28" s="29"/>
      <c r="Y28" s="81"/>
      <c r="Z28" s="29"/>
      <c r="AA28" s="28"/>
      <c r="AB28" s="30"/>
      <c r="AC28" s="3"/>
      <c r="AD28" s="3"/>
      <c r="AE28" s="3"/>
    </row>
    <row r="29" spans="1:31" ht="15.75" customHeight="1">
      <c r="A29" s="105"/>
      <c r="B29" s="26" t="s">
        <v>54</v>
      </c>
      <c r="C29" s="81"/>
      <c r="D29" s="29"/>
      <c r="E29" s="81"/>
      <c r="F29" s="29"/>
      <c r="G29" s="81"/>
      <c r="H29" s="29"/>
      <c r="I29" s="81"/>
      <c r="J29" s="29"/>
      <c r="K29" s="81"/>
      <c r="L29" s="29">
        <v>3</v>
      </c>
      <c r="M29" s="81"/>
      <c r="N29" s="29"/>
      <c r="O29" s="81"/>
      <c r="P29" s="29"/>
      <c r="Q29" s="81"/>
      <c r="R29" s="29"/>
      <c r="S29" s="81"/>
      <c r="T29" s="29"/>
      <c r="U29" s="81"/>
      <c r="V29" s="29"/>
      <c r="W29" s="81"/>
      <c r="X29" s="29"/>
      <c r="Y29" s="81"/>
      <c r="Z29" s="29"/>
      <c r="AA29" s="28"/>
      <c r="AB29" s="30"/>
      <c r="AC29" s="16" t="s">
        <v>36</v>
      </c>
      <c r="AD29" s="3">
        <f t="shared" ref="AD29:AE29" si="0">SUM(AA21:AA29,Y21:Y29,W21:W29,U21:U29,S21:S29,Q21:Q29,O21:O29,M21:M29,K21:K29,I21:I29,G21:G29,E21:E29,C21:C29)</f>
        <v>0</v>
      </c>
      <c r="AE29" s="3">
        <f t="shared" si="0"/>
        <v>119</v>
      </c>
    </row>
    <row r="30" spans="1:31" ht="15.75" customHeight="1">
      <c r="A30" s="105"/>
      <c r="B30" s="26" t="s">
        <v>55</v>
      </c>
      <c r="C30" s="81"/>
      <c r="D30" s="29"/>
      <c r="E30" s="81"/>
      <c r="F30" s="29"/>
      <c r="G30" s="81"/>
      <c r="H30" s="29"/>
      <c r="I30" s="81"/>
      <c r="J30" s="29"/>
      <c r="K30" s="81"/>
      <c r="L30" s="29"/>
      <c r="M30" s="81"/>
      <c r="N30" s="29"/>
      <c r="O30" s="81"/>
      <c r="P30" s="29"/>
      <c r="Q30" s="81"/>
      <c r="R30" s="29"/>
      <c r="S30" s="81"/>
      <c r="T30" s="29"/>
      <c r="U30" s="81"/>
      <c r="V30" s="29"/>
      <c r="W30" s="81"/>
      <c r="X30" s="29"/>
      <c r="Y30" s="81"/>
      <c r="Z30" s="29"/>
      <c r="AA30" s="28"/>
      <c r="AB30" s="30"/>
      <c r="AC30" s="3"/>
      <c r="AD30" s="3"/>
      <c r="AE30" s="3"/>
    </row>
    <row r="31" spans="1:31" ht="15.75" customHeight="1">
      <c r="A31" s="105"/>
      <c r="B31" s="26" t="s">
        <v>56</v>
      </c>
      <c r="C31" s="81"/>
      <c r="D31" s="29"/>
      <c r="E31" s="81"/>
      <c r="F31" s="29"/>
      <c r="G31" s="81"/>
      <c r="H31" s="29"/>
      <c r="I31" s="81"/>
      <c r="J31" s="29"/>
      <c r="K31" s="81"/>
      <c r="L31" s="29">
        <v>4</v>
      </c>
      <c r="M31" s="81"/>
      <c r="N31" s="29"/>
      <c r="O31" s="81"/>
      <c r="P31" s="29"/>
      <c r="Q31" s="81"/>
      <c r="R31" s="29"/>
      <c r="S31" s="81"/>
      <c r="T31" s="29"/>
      <c r="U31" s="81"/>
      <c r="V31" s="29"/>
      <c r="W31" s="81"/>
      <c r="X31" s="29"/>
      <c r="Y31" s="81"/>
      <c r="Z31" s="29"/>
      <c r="AA31" s="28"/>
      <c r="AB31" s="30"/>
      <c r="AC31" s="3"/>
      <c r="AD31" s="3"/>
      <c r="AE31" s="3"/>
    </row>
    <row r="32" spans="1:31" ht="15.75" customHeight="1">
      <c r="A32" s="105"/>
      <c r="B32" s="26" t="s">
        <v>57</v>
      </c>
      <c r="C32" s="81"/>
      <c r="D32" s="29"/>
      <c r="E32" s="81"/>
      <c r="F32" s="29"/>
      <c r="G32" s="81"/>
      <c r="H32" s="29"/>
      <c r="I32" s="81"/>
      <c r="J32" s="29"/>
      <c r="K32" s="81"/>
      <c r="L32" s="29">
        <v>5</v>
      </c>
      <c r="M32" s="81"/>
      <c r="N32" s="29"/>
      <c r="O32" s="81"/>
      <c r="P32" s="29"/>
      <c r="Q32" s="81"/>
      <c r="R32" s="29"/>
      <c r="S32" s="81"/>
      <c r="T32" s="29"/>
      <c r="U32" s="81"/>
      <c r="V32" s="29"/>
      <c r="W32" s="81"/>
      <c r="X32" s="29"/>
      <c r="Y32" s="81"/>
      <c r="Z32" s="29"/>
      <c r="AA32" s="28"/>
      <c r="AB32" s="30"/>
      <c r="AC32" s="3"/>
      <c r="AD32" s="3"/>
      <c r="AE32" s="3"/>
    </row>
    <row r="33" spans="1:31" ht="15.75" customHeight="1">
      <c r="A33" s="105"/>
      <c r="B33" s="26" t="s">
        <v>58</v>
      </c>
      <c r="C33" s="81"/>
      <c r="D33" s="29"/>
      <c r="E33" s="81"/>
      <c r="F33" s="29"/>
      <c r="G33" s="81"/>
      <c r="H33" s="29"/>
      <c r="I33" s="81"/>
      <c r="J33" s="29"/>
      <c r="K33" s="81"/>
      <c r="L33" s="29"/>
      <c r="M33" s="81"/>
      <c r="N33" s="29"/>
      <c r="O33" s="81"/>
      <c r="P33" s="29"/>
      <c r="Q33" s="81"/>
      <c r="R33" s="29"/>
      <c r="S33" s="81"/>
      <c r="T33" s="29"/>
      <c r="U33" s="81"/>
      <c r="V33" s="29"/>
      <c r="W33" s="81"/>
      <c r="X33" s="29"/>
      <c r="Y33" s="81"/>
      <c r="Z33" s="29"/>
      <c r="AA33" s="28"/>
      <c r="AB33" s="30"/>
      <c r="AC33" s="3"/>
      <c r="AD33" s="3"/>
      <c r="AE33" s="3"/>
    </row>
    <row r="34" spans="1:31" ht="15.75" customHeight="1">
      <c r="A34" s="105"/>
      <c r="B34" s="26" t="s">
        <v>59</v>
      </c>
      <c r="C34" s="81"/>
      <c r="D34" s="29"/>
      <c r="E34" s="81"/>
      <c r="F34" s="29"/>
      <c r="G34" s="81"/>
      <c r="H34" s="29"/>
      <c r="I34" s="81"/>
      <c r="J34" s="29"/>
      <c r="K34" s="81"/>
      <c r="L34" s="29"/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3"/>
      <c r="AD34" s="3"/>
      <c r="AE34" s="3"/>
    </row>
    <row r="35" spans="1:31" ht="15.75" customHeight="1">
      <c r="A35" s="105"/>
      <c r="B35" s="26" t="s">
        <v>60</v>
      </c>
      <c r="C35" s="81"/>
      <c r="D35" s="29"/>
      <c r="E35" s="81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5"/>
      <c r="B36" s="26" t="s">
        <v>61</v>
      </c>
      <c r="C36" s="81"/>
      <c r="D36" s="29"/>
      <c r="E36" s="81"/>
      <c r="F36" s="29"/>
      <c r="G36" s="81"/>
      <c r="H36" s="29"/>
      <c r="I36" s="81"/>
      <c r="J36" s="29"/>
      <c r="K36" s="81"/>
      <c r="L36" s="29">
        <v>2</v>
      </c>
      <c r="M36" s="81"/>
      <c r="N36" s="29"/>
      <c r="O36" s="81"/>
      <c r="P36" s="29"/>
      <c r="Q36" s="81"/>
      <c r="R36" s="29"/>
      <c r="S36" s="81"/>
      <c r="T36" s="29"/>
      <c r="U36" s="81"/>
      <c r="V36" s="29"/>
      <c r="W36" s="81"/>
      <c r="X36" s="29"/>
      <c r="Y36" s="81"/>
      <c r="Z36" s="29"/>
      <c r="AA36" s="28"/>
      <c r="AB36" s="30"/>
      <c r="AC36" s="3"/>
      <c r="AD36" s="3"/>
      <c r="AE36" s="3"/>
    </row>
    <row r="37" spans="1:31" ht="15.75" customHeight="1">
      <c r="A37" s="105"/>
      <c r="B37" s="26" t="s">
        <v>62</v>
      </c>
      <c r="C37" s="81"/>
      <c r="D37" s="29"/>
      <c r="E37" s="81"/>
      <c r="F37" s="29"/>
      <c r="G37" s="81"/>
      <c r="H37" s="29"/>
      <c r="I37" s="81"/>
      <c r="J37" s="29"/>
      <c r="K37" s="81"/>
      <c r="L37" s="29">
        <v>1</v>
      </c>
      <c r="M37" s="81"/>
      <c r="N37" s="29"/>
      <c r="O37" s="81"/>
      <c r="P37" s="29"/>
      <c r="Q37" s="81"/>
      <c r="R37" s="29"/>
      <c r="S37" s="81"/>
      <c r="T37" s="29"/>
      <c r="U37" s="81"/>
      <c r="V37" s="29"/>
      <c r="W37" s="81"/>
      <c r="X37" s="29"/>
      <c r="Y37" s="81"/>
      <c r="Z37" s="29"/>
      <c r="AA37" s="28"/>
      <c r="AB37" s="30"/>
      <c r="AC37" s="3"/>
      <c r="AD37" s="3"/>
      <c r="AE37" s="3"/>
    </row>
    <row r="38" spans="1:31" ht="15.75" customHeight="1">
      <c r="A38" s="104"/>
      <c r="B38" s="26" t="s">
        <v>63</v>
      </c>
      <c r="C38" s="31"/>
      <c r="D38" s="32"/>
      <c r="E38" s="31"/>
      <c r="F38" s="32"/>
      <c r="G38" s="31"/>
      <c r="H38" s="32"/>
      <c r="I38" s="31"/>
      <c r="J38" s="32"/>
      <c r="K38" s="31"/>
      <c r="L38" s="32"/>
      <c r="M38" s="31"/>
      <c r="N38" s="32"/>
      <c r="O38" s="31"/>
      <c r="P38" s="32"/>
      <c r="Q38" s="31"/>
      <c r="R38" s="32"/>
      <c r="S38" s="31"/>
      <c r="T38" s="32"/>
      <c r="U38" s="31"/>
      <c r="V38" s="32"/>
      <c r="W38" s="31"/>
      <c r="X38" s="32"/>
      <c r="Y38" s="31"/>
      <c r="Z38" s="32"/>
      <c r="AA38" s="34"/>
      <c r="AB38" s="35"/>
      <c r="AC38" s="3"/>
      <c r="AD38" s="3"/>
      <c r="AE38" s="3"/>
    </row>
    <row r="39" spans="1:31" ht="15.75" customHeight="1">
      <c r="A39" s="100" t="s">
        <v>64</v>
      </c>
      <c r="B39" s="36" t="s">
        <v>65</v>
      </c>
      <c r="C39" s="37"/>
      <c r="D39" s="38"/>
      <c r="E39" s="37"/>
      <c r="F39" s="38"/>
      <c r="G39" s="37"/>
      <c r="H39" s="38"/>
      <c r="I39" s="37"/>
      <c r="J39" s="38"/>
      <c r="K39" s="37"/>
      <c r="L39" s="38"/>
      <c r="M39" s="37"/>
      <c r="N39" s="38"/>
      <c r="O39" s="37"/>
      <c r="P39" s="38"/>
      <c r="Q39" s="37"/>
      <c r="R39" s="38"/>
      <c r="S39" s="37"/>
      <c r="T39" s="38"/>
      <c r="U39" s="37"/>
      <c r="V39" s="38"/>
      <c r="W39" s="37"/>
      <c r="X39" s="38"/>
      <c r="Y39" s="37"/>
      <c r="Z39" s="38"/>
      <c r="AA39" s="37"/>
      <c r="AB39" s="38"/>
      <c r="AC39" s="3"/>
      <c r="AD39" s="3"/>
      <c r="AE39" s="3"/>
    </row>
    <row r="40" spans="1:31" ht="15.75" customHeight="1">
      <c r="A40" s="105"/>
      <c r="B40" s="36" t="s">
        <v>66</v>
      </c>
      <c r="C40" s="37"/>
      <c r="D40" s="38"/>
      <c r="E40" s="37"/>
      <c r="F40" s="38"/>
      <c r="G40" s="37"/>
      <c r="H40" s="38"/>
      <c r="I40" s="37"/>
      <c r="J40" s="38"/>
      <c r="K40" s="37"/>
      <c r="L40" s="38"/>
      <c r="M40" s="37"/>
      <c r="N40" s="38"/>
      <c r="O40" s="37"/>
      <c r="P40" s="38"/>
      <c r="Q40" s="37"/>
      <c r="R40" s="38"/>
      <c r="S40" s="37"/>
      <c r="T40" s="38"/>
      <c r="U40" s="37"/>
      <c r="V40" s="38"/>
      <c r="W40" s="37"/>
      <c r="X40" s="38"/>
      <c r="Y40" s="37"/>
      <c r="Z40" s="38"/>
      <c r="AA40" s="37"/>
      <c r="AB40" s="38"/>
      <c r="AC40" s="16" t="s">
        <v>36</v>
      </c>
      <c r="AD40" s="3">
        <f t="shared" ref="AD40:AE40" si="1">SUM(AA30:AA40,Y30:Y40,W30:W40,U30:U40,S30:S40,Q30:Q40,O30:O40,M30:M40,K30:K40,I30:I40,G30:G40,E30:E40,C30:C40)</f>
        <v>0</v>
      </c>
      <c r="AE40" s="3">
        <f t="shared" si="1"/>
        <v>12</v>
      </c>
    </row>
    <row r="41" spans="1:31" ht="15.75" customHeight="1">
      <c r="A41" s="105"/>
      <c r="B41" s="36" t="s">
        <v>67</v>
      </c>
      <c r="C41" s="40"/>
      <c r="D41" s="41"/>
      <c r="E41" s="40"/>
      <c r="F41" s="41"/>
      <c r="G41" s="40"/>
      <c r="H41" s="41"/>
      <c r="I41" s="40"/>
      <c r="J41" s="41"/>
      <c r="K41" s="40"/>
      <c r="L41" s="41"/>
      <c r="M41" s="40"/>
      <c r="N41" s="41"/>
      <c r="O41" s="40"/>
      <c r="P41" s="41"/>
      <c r="Q41" s="40"/>
      <c r="R41" s="41"/>
      <c r="S41" s="40"/>
      <c r="T41" s="41"/>
      <c r="U41" s="40"/>
      <c r="V41" s="41"/>
      <c r="W41" s="40"/>
      <c r="X41" s="41"/>
      <c r="Y41" s="40"/>
      <c r="Z41" s="41"/>
      <c r="AA41" s="40"/>
      <c r="AB41" s="41"/>
      <c r="AC41" s="3"/>
      <c r="AD41" s="3"/>
      <c r="AE41" s="3"/>
    </row>
    <row r="42" spans="1:31" ht="15.75" customHeight="1">
      <c r="A42" s="105"/>
      <c r="B42" s="36" t="s">
        <v>68</v>
      </c>
      <c r="C42" s="109"/>
      <c r="D42" s="110"/>
      <c r="E42" s="109"/>
      <c r="F42" s="110"/>
      <c r="G42" s="109"/>
      <c r="H42" s="110"/>
      <c r="I42" s="109"/>
      <c r="J42" s="110"/>
      <c r="K42" s="109"/>
      <c r="L42" s="110"/>
      <c r="M42" s="109"/>
      <c r="N42" s="110"/>
      <c r="O42" s="109"/>
      <c r="P42" s="110"/>
      <c r="Q42" s="109"/>
      <c r="R42" s="110"/>
      <c r="S42" s="109"/>
      <c r="T42" s="110"/>
      <c r="U42" s="109"/>
      <c r="V42" s="110"/>
      <c r="W42" s="109"/>
      <c r="X42" s="110"/>
      <c r="Y42" s="109"/>
      <c r="Z42" s="110"/>
      <c r="AA42" s="109"/>
      <c r="AB42" s="110"/>
      <c r="AC42" s="3"/>
      <c r="AD42" s="3"/>
      <c r="AE42" s="3"/>
    </row>
    <row r="43" spans="1:31" ht="15.75" customHeight="1">
      <c r="A43" s="105"/>
      <c r="B43" s="36" t="s">
        <v>69</v>
      </c>
      <c r="C43" s="109"/>
      <c r="D43" s="110"/>
      <c r="E43" s="109"/>
      <c r="F43" s="110"/>
      <c r="G43" s="109"/>
      <c r="H43" s="38"/>
      <c r="I43" s="37"/>
      <c r="J43" s="38"/>
      <c r="K43" s="37"/>
      <c r="L43" s="38"/>
      <c r="M43" s="37"/>
      <c r="N43" s="110"/>
      <c r="O43" s="109"/>
      <c r="P43" s="110"/>
      <c r="Q43" s="109"/>
      <c r="R43" s="110"/>
      <c r="S43" s="109"/>
      <c r="T43" s="110"/>
      <c r="U43" s="109"/>
      <c r="V43" s="110"/>
      <c r="W43" s="109"/>
      <c r="X43" s="110"/>
      <c r="Y43" s="109"/>
      <c r="Z43" s="110"/>
      <c r="AA43" s="109"/>
      <c r="AB43" s="110"/>
      <c r="AC43" s="3"/>
      <c r="AD43" s="3"/>
      <c r="AE43" s="3"/>
    </row>
    <row r="44" spans="1:31" ht="15.75" customHeight="1">
      <c r="A44" s="105"/>
      <c r="B44" s="36" t="s">
        <v>70</v>
      </c>
      <c r="C44" s="109"/>
      <c r="D44" s="110"/>
      <c r="E44" s="109"/>
      <c r="F44" s="110"/>
      <c r="G44" s="109"/>
      <c r="H44" s="110"/>
      <c r="I44" s="109"/>
      <c r="J44" s="110"/>
      <c r="K44" s="109"/>
      <c r="L44" s="110"/>
      <c r="M44" s="109"/>
      <c r="N44" s="110"/>
      <c r="O44" s="109"/>
      <c r="P44" s="110"/>
      <c r="Q44" s="109"/>
      <c r="R44" s="110"/>
      <c r="S44" s="109"/>
      <c r="T44" s="110"/>
      <c r="U44" s="109"/>
      <c r="V44" s="110"/>
      <c r="W44" s="109"/>
      <c r="X44" s="110"/>
      <c r="Y44" s="109"/>
      <c r="Z44" s="110"/>
      <c r="AA44" s="109"/>
      <c r="AB44" s="110"/>
      <c r="AC44" s="3"/>
      <c r="AD44" s="3"/>
      <c r="AE44" s="3"/>
    </row>
    <row r="45" spans="1:31" ht="15.75" customHeight="1">
      <c r="A45" s="105"/>
      <c r="B45" s="36" t="s">
        <v>71</v>
      </c>
      <c r="C45" s="109"/>
      <c r="D45" s="110"/>
      <c r="E45" s="109"/>
      <c r="F45" s="110"/>
      <c r="G45" s="109"/>
      <c r="H45" s="110"/>
      <c r="I45" s="109"/>
      <c r="J45" s="110"/>
      <c r="K45" s="109"/>
      <c r="L45" s="110"/>
      <c r="M45" s="109"/>
      <c r="N45" s="110"/>
      <c r="O45" s="109"/>
      <c r="P45" s="110"/>
      <c r="Q45" s="109"/>
      <c r="R45" s="110"/>
      <c r="S45" s="109"/>
      <c r="T45" s="110"/>
      <c r="U45" s="109"/>
      <c r="V45" s="110"/>
      <c r="W45" s="109"/>
      <c r="X45" s="110"/>
      <c r="Y45" s="109"/>
      <c r="Z45" s="110"/>
      <c r="AA45" s="109"/>
      <c r="AB45" s="110"/>
      <c r="AC45" s="3"/>
      <c r="AD45" s="3"/>
      <c r="AE45" s="3"/>
    </row>
    <row r="46" spans="1:31" ht="15.75" customHeight="1">
      <c r="A46" s="105"/>
      <c r="B46" s="36" t="s">
        <v>72</v>
      </c>
      <c r="C46" s="109"/>
      <c r="D46" s="110"/>
      <c r="E46" s="109"/>
      <c r="F46" s="110"/>
      <c r="G46" s="109"/>
      <c r="H46" s="110"/>
      <c r="I46" s="109"/>
      <c r="J46" s="110"/>
      <c r="K46" s="109"/>
      <c r="L46" s="110"/>
      <c r="M46" s="109"/>
      <c r="N46" s="110"/>
      <c r="O46" s="109"/>
      <c r="P46" s="110"/>
      <c r="Q46" s="109"/>
      <c r="R46" s="110"/>
      <c r="S46" s="109"/>
      <c r="T46" s="110"/>
      <c r="U46" s="109"/>
      <c r="V46" s="110"/>
      <c r="W46" s="109"/>
      <c r="X46" s="110"/>
      <c r="Y46" s="109"/>
      <c r="Z46" s="110"/>
      <c r="AA46" s="109"/>
      <c r="AB46" s="110"/>
      <c r="AC46" s="3"/>
      <c r="AD46" s="3"/>
      <c r="AE46" s="3"/>
    </row>
    <row r="47" spans="1:31" ht="15.75" customHeight="1">
      <c r="A47" s="105"/>
      <c r="B47" s="36" t="s">
        <v>73</v>
      </c>
      <c r="C47" s="109"/>
      <c r="D47" s="110"/>
      <c r="E47" s="109"/>
      <c r="F47" s="110"/>
      <c r="G47" s="109"/>
      <c r="H47" s="110"/>
      <c r="I47" s="109"/>
      <c r="J47" s="110"/>
      <c r="K47" s="109"/>
      <c r="L47" s="110"/>
      <c r="M47" s="109"/>
      <c r="N47" s="110"/>
      <c r="O47" s="109"/>
      <c r="P47" s="110"/>
      <c r="Q47" s="109"/>
      <c r="R47" s="110"/>
      <c r="S47" s="109"/>
      <c r="T47" s="110"/>
      <c r="U47" s="109"/>
      <c r="V47" s="110"/>
      <c r="W47" s="109"/>
      <c r="X47" s="110"/>
      <c r="Y47" s="109"/>
      <c r="Z47" s="110"/>
      <c r="AA47" s="109"/>
      <c r="AB47" s="110"/>
      <c r="AC47" s="3"/>
      <c r="AD47" s="3"/>
      <c r="AE47" s="3"/>
    </row>
    <row r="48" spans="1:31" ht="15.75" customHeight="1">
      <c r="A48" s="105"/>
      <c r="B48" s="36" t="s">
        <v>74</v>
      </c>
      <c r="C48" s="109"/>
      <c r="D48" s="110"/>
      <c r="E48" s="109"/>
      <c r="F48" s="110"/>
      <c r="G48" s="109"/>
      <c r="H48" s="110"/>
      <c r="I48" s="109"/>
      <c r="J48" s="110"/>
      <c r="K48" s="109"/>
      <c r="L48" s="110"/>
      <c r="M48" s="109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105"/>
      <c r="B49" s="36" t="s">
        <v>75</v>
      </c>
      <c r="C49" s="109"/>
      <c r="D49" s="110"/>
      <c r="E49" s="109"/>
      <c r="F49" s="110"/>
      <c r="G49" s="109"/>
      <c r="H49" s="110"/>
      <c r="I49" s="109"/>
      <c r="J49" s="110"/>
      <c r="K49" s="109"/>
      <c r="L49" s="110"/>
      <c r="M49" s="109"/>
      <c r="N49" s="110"/>
      <c r="O49" s="109"/>
      <c r="P49" s="110"/>
      <c r="Q49" s="109"/>
      <c r="R49" s="110"/>
      <c r="S49" s="109"/>
      <c r="T49" s="110"/>
      <c r="U49" s="109"/>
      <c r="V49" s="110"/>
      <c r="W49" s="109"/>
      <c r="X49" s="110"/>
      <c r="Y49" s="109"/>
      <c r="Z49" s="110"/>
      <c r="AA49" s="109"/>
      <c r="AB49" s="110"/>
      <c r="AC49" s="3"/>
      <c r="AD49" s="3"/>
      <c r="AE49" s="3"/>
    </row>
    <row r="50" spans="1:31" ht="15.75" customHeight="1">
      <c r="A50" s="104"/>
      <c r="B50" s="36" t="s">
        <v>76</v>
      </c>
      <c r="C50" s="109"/>
      <c r="D50" s="110"/>
      <c r="E50" s="109"/>
      <c r="F50" s="110"/>
      <c r="G50" s="109"/>
      <c r="H50" s="110"/>
      <c r="I50" s="109"/>
      <c r="J50" s="110"/>
      <c r="K50" s="109"/>
      <c r="L50" s="110"/>
      <c r="M50" s="109"/>
      <c r="N50" s="110"/>
      <c r="O50" s="109"/>
      <c r="P50" s="110"/>
      <c r="Q50" s="109"/>
      <c r="R50" s="110"/>
      <c r="S50" s="109"/>
      <c r="T50" s="110"/>
      <c r="U50" s="109"/>
      <c r="V50" s="110"/>
      <c r="W50" s="109"/>
      <c r="X50" s="110"/>
      <c r="Y50" s="109"/>
      <c r="Z50" s="110"/>
      <c r="AA50" s="109"/>
      <c r="AB50" s="110"/>
      <c r="AC50" s="3"/>
      <c r="AD50" s="3"/>
      <c r="AE50" s="3"/>
    </row>
    <row r="51" spans="1:31" ht="15.75" customHeight="1">
      <c r="A51" s="99" t="s">
        <v>77</v>
      </c>
      <c r="B51" s="43" t="s">
        <v>78</v>
      </c>
      <c r="C51" s="112"/>
      <c r="D51" s="113"/>
      <c r="E51" s="112"/>
      <c r="F51" s="113"/>
      <c r="G51" s="112"/>
      <c r="H51" s="113"/>
      <c r="I51" s="112"/>
      <c r="J51" s="113"/>
      <c r="K51" s="112"/>
      <c r="L51" s="113"/>
      <c r="M51" s="112"/>
      <c r="N51" s="113"/>
      <c r="O51" s="112"/>
      <c r="P51" s="113"/>
      <c r="Q51" s="112"/>
      <c r="R51" s="113"/>
      <c r="S51" s="112"/>
      <c r="T51" s="113"/>
      <c r="U51" s="112"/>
      <c r="V51" s="113"/>
      <c r="W51" s="112"/>
      <c r="X51" s="113"/>
      <c r="Y51" s="112"/>
      <c r="Z51" s="113"/>
      <c r="AA51" s="112"/>
      <c r="AB51" s="113"/>
      <c r="AC51" s="3"/>
      <c r="AD51" s="3"/>
      <c r="AE51" s="3"/>
    </row>
    <row r="52" spans="1:31" ht="15.75" customHeight="1">
      <c r="A52" s="105"/>
      <c r="B52" s="43" t="s">
        <v>80</v>
      </c>
      <c r="C52" s="112"/>
      <c r="D52" s="113"/>
      <c r="E52" s="112"/>
      <c r="F52" s="113"/>
      <c r="G52" s="112"/>
      <c r="H52" s="113"/>
      <c r="I52" s="112"/>
      <c r="J52" s="113"/>
      <c r="K52" s="112"/>
      <c r="L52" s="113"/>
      <c r="M52" s="112"/>
      <c r="N52" s="113"/>
      <c r="O52" s="112"/>
      <c r="P52" s="113"/>
      <c r="Q52" s="112"/>
      <c r="R52" s="113"/>
      <c r="S52" s="112"/>
      <c r="T52" s="113"/>
      <c r="U52" s="112"/>
      <c r="V52" s="113"/>
      <c r="W52" s="112"/>
      <c r="X52" s="113"/>
      <c r="Y52" s="112"/>
      <c r="Z52" s="113"/>
      <c r="AA52" s="112"/>
      <c r="AB52" s="113"/>
      <c r="AC52" s="16" t="s">
        <v>36</v>
      </c>
      <c r="AD52" s="3">
        <f t="shared" ref="AD52:AE52" si="2">SUM(AA41:AA52,Y41:Y52,W41:W52,U41:U52,S41:S52,Q41:Q52,O41:O52,M41:M52,K41:K52,I41:I52,G41:G52,E41:E52,C41:C52)</f>
        <v>0</v>
      </c>
      <c r="AE52" s="3">
        <f t="shared" si="2"/>
        <v>0</v>
      </c>
    </row>
    <row r="53" spans="1:31" ht="15.75" customHeight="1">
      <c r="A53" s="105"/>
      <c r="B53" s="43" t="s">
        <v>81</v>
      </c>
      <c r="C53" s="112"/>
      <c r="D53" s="113"/>
      <c r="E53" s="112"/>
      <c r="F53" s="113"/>
      <c r="G53" s="112"/>
      <c r="H53" s="113"/>
      <c r="I53" s="112"/>
      <c r="J53" s="113"/>
      <c r="K53" s="112"/>
      <c r="L53" s="113"/>
      <c r="M53" s="112"/>
      <c r="N53" s="113"/>
      <c r="O53" s="112"/>
      <c r="P53" s="113"/>
      <c r="Q53" s="112"/>
      <c r="R53" s="113"/>
      <c r="S53" s="112"/>
      <c r="T53" s="113"/>
      <c r="U53" s="112"/>
      <c r="V53" s="113"/>
      <c r="W53" s="112"/>
      <c r="X53" s="113"/>
      <c r="Y53" s="112"/>
      <c r="Z53" s="113"/>
      <c r="AA53" s="112"/>
      <c r="AB53" s="113"/>
      <c r="AC53" s="3"/>
      <c r="AD53" s="3"/>
      <c r="AE53" s="3"/>
    </row>
    <row r="54" spans="1:31" ht="15.75" customHeight="1">
      <c r="A54" s="105"/>
      <c r="B54" s="43" t="s">
        <v>82</v>
      </c>
      <c r="C54" s="112"/>
      <c r="D54" s="113"/>
      <c r="E54" s="112"/>
      <c r="F54" s="113"/>
      <c r="G54" s="112"/>
      <c r="H54" s="113"/>
      <c r="I54" s="112"/>
      <c r="J54" s="113"/>
      <c r="K54" s="112"/>
      <c r="L54" s="113"/>
      <c r="M54" s="112"/>
      <c r="N54" s="113"/>
      <c r="O54" s="112"/>
      <c r="P54" s="113"/>
      <c r="Q54" s="112"/>
      <c r="R54" s="113"/>
      <c r="S54" s="112"/>
      <c r="T54" s="113"/>
      <c r="U54" s="112"/>
      <c r="V54" s="113"/>
      <c r="W54" s="112"/>
      <c r="X54" s="113"/>
      <c r="Y54" s="112"/>
      <c r="Z54" s="113"/>
      <c r="AA54" s="112"/>
      <c r="AB54" s="113"/>
      <c r="AC54" s="3"/>
      <c r="AD54" s="3"/>
      <c r="AE54" s="3"/>
    </row>
    <row r="55" spans="1:31" ht="15.75" customHeight="1">
      <c r="A55" s="105"/>
      <c r="B55" s="43" t="s">
        <v>83</v>
      </c>
      <c r="C55" s="112"/>
      <c r="D55" s="113"/>
      <c r="E55" s="112"/>
      <c r="F55" s="113"/>
      <c r="G55" s="112"/>
      <c r="H55" s="113"/>
      <c r="I55" s="112"/>
      <c r="J55" s="113"/>
      <c r="K55" s="112"/>
      <c r="L55" s="113"/>
      <c r="M55" s="112"/>
      <c r="N55" s="113"/>
      <c r="O55" s="112"/>
      <c r="P55" s="113"/>
      <c r="Q55" s="112"/>
      <c r="R55" s="113"/>
      <c r="S55" s="112"/>
      <c r="T55" s="113"/>
      <c r="U55" s="112"/>
      <c r="V55" s="113"/>
      <c r="W55" s="112"/>
      <c r="X55" s="113"/>
      <c r="Y55" s="112"/>
      <c r="Z55" s="113"/>
      <c r="AA55" s="112"/>
      <c r="AB55" s="113"/>
      <c r="AC55" s="3"/>
      <c r="AD55" s="3"/>
      <c r="AE55" s="3"/>
    </row>
    <row r="56" spans="1:31" ht="15.75" customHeight="1">
      <c r="A56" s="105"/>
      <c r="B56" s="43" t="s">
        <v>84</v>
      </c>
      <c r="C56" s="112"/>
      <c r="D56" s="113"/>
      <c r="E56" s="112"/>
      <c r="F56" s="113"/>
      <c r="G56" s="112"/>
      <c r="H56" s="113"/>
      <c r="I56" s="112"/>
      <c r="J56" s="113"/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  <c r="Z56" s="113"/>
      <c r="AA56" s="112"/>
      <c r="AB56" s="113"/>
      <c r="AC56" s="3"/>
      <c r="AD56" s="3"/>
      <c r="AE56" s="3"/>
    </row>
    <row r="57" spans="1:31" ht="15.75" customHeight="1">
      <c r="A57" s="105"/>
      <c r="B57" s="43" t="s">
        <v>85</v>
      </c>
      <c r="C57" s="112"/>
      <c r="D57" s="113"/>
      <c r="E57" s="112"/>
      <c r="F57" s="113"/>
      <c r="G57" s="112"/>
      <c r="H57" s="113"/>
      <c r="I57" s="112"/>
      <c r="J57" s="113"/>
      <c r="K57" s="112"/>
      <c r="L57" s="113"/>
      <c r="M57" s="112"/>
      <c r="N57" s="113"/>
      <c r="O57" s="112"/>
      <c r="P57" s="113"/>
      <c r="Q57" s="112"/>
      <c r="R57" s="113"/>
      <c r="S57" s="112"/>
      <c r="T57" s="113"/>
      <c r="U57" s="112"/>
      <c r="V57" s="113"/>
      <c r="W57" s="112"/>
      <c r="X57" s="113"/>
      <c r="Y57" s="112"/>
      <c r="Z57" s="113"/>
      <c r="AA57" s="112"/>
      <c r="AB57" s="113"/>
      <c r="AC57" s="3"/>
      <c r="AD57" s="3"/>
      <c r="AE57" s="3"/>
    </row>
    <row r="58" spans="1:31" ht="15.75" customHeight="1">
      <c r="A58" s="104"/>
      <c r="B58" s="43" t="s">
        <v>86</v>
      </c>
      <c r="C58" s="112"/>
      <c r="D58" s="113"/>
      <c r="E58" s="112"/>
      <c r="F58" s="113"/>
      <c r="G58" s="112"/>
      <c r="H58" s="113"/>
      <c r="I58" s="112"/>
      <c r="J58" s="113"/>
      <c r="K58" s="112"/>
      <c r="L58" s="113"/>
      <c r="M58" s="112"/>
      <c r="N58" s="113"/>
      <c r="O58" s="112"/>
      <c r="P58" s="113"/>
      <c r="Q58" s="112"/>
      <c r="R58" s="113"/>
      <c r="S58" s="112"/>
      <c r="T58" s="113"/>
      <c r="U58" s="112"/>
      <c r="V58" s="113"/>
      <c r="W58" s="112"/>
      <c r="X58" s="113"/>
      <c r="Y58" s="112"/>
      <c r="Z58" s="113"/>
      <c r="AA58" s="112"/>
      <c r="AB58" s="113"/>
      <c r="AC58" s="3"/>
      <c r="AD58" s="3"/>
      <c r="AE58" s="3"/>
    </row>
    <row r="59" spans="1:31" ht="15.75" customHeight="1">
      <c r="A59" s="96" t="s">
        <v>87</v>
      </c>
      <c r="B59" s="45" t="s">
        <v>88</v>
      </c>
      <c r="C59" s="115"/>
      <c r="D59" s="116"/>
      <c r="E59" s="115"/>
      <c r="F59" s="116"/>
      <c r="G59" s="115"/>
      <c r="H59" s="116"/>
      <c r="I59" s="115"/>
      <c r="J59" s="116"/>
      <c r="K59" s="115"/>
      <c r="L59" s="116"/>
      <c r="M59" s="115"/>
      <c r="N59" s="116"/>
      <c r="O59" s="115"/>
      <c r="P59" s="116"/>
      <c r="Q59" s="115"/>
      <c r="R59" s="116"/>
      <c r="S59" s="115"/>
      <c r="T59" s="116"/>
      <c r="U59" s="115"/>
      <c r="V59" s="116"/>
      <c r="W59" s="115"/>
      <c r="X59" s="116"/>
      <c r="Y59" s="115"/>
      <c r="Z59" s="116"/>
      <c r="AA59" s="115"/>
      <c r="AB59" s="116"/>
      <c r="AC59" s="3"/>
      <c r="AD59" s="3"/>
      <c r="AE59" s="3"/>
    </row>
    <row r="60" spans="1:31" ht="15.75" customHeight="1">
      <c r="A60" s="105"/>
      <c r="B60" s="45" t="s">
        <v>89</v>
      </c>
      <c r="C60" s="115"/>
      <c r="D60" s="116">
        <v>7</v>
      </c>
      <c r="E60" s="115"/>
      <c r="F60" s="116"/>
      <c r="G60" s="115"/>
      <c r="H60" s="116"/>
      <c r="I60" s="115"/>
      <c r="J60" s="116"/>
      <c r="K60" s="115"/>
      <c r="L60" s="116"/>
      <c r="M60" s="115"/>
      <c r="N60" s="116"/>
      <c r="O60" s="115"/>
      <c r="P60" s="116"/>
      <c r="Q60" s="115"/>
      <c r="R60" s="116"/>
      <c r="S60" s="115"/>
      <c r="T60" s="116"/>
      <c r="U60" s="115"/>
      <c r="V60" s="116"/>
      <c r="W60" s="115"/>
      <c r="X60" s="116"/>
      <c r="Y60" s="115"/>
      <c r="Z60" s="116"/>
      <c r="AA60" s="115"/>
      <c r="AB60" s="116"/>
      <c r="AC60" s="3"/>
      <c r="AD60" s="3"/>
      <c r="AE60" s="3"/>
    </row>
    <row r="61" spans="1:31" ht="15.75" customHeight="1">
      <c r="A61" s="105"/>
      <c r="B61" s="45" t="s">
        <v>90</v>
      </c>
      <c r="C61" s="115"/>
      <c r="D61" s="116"/>
      <c r="E61" s="115"/>
      <c r="F61" s="116"/>
      <c r="G61" s="115"/>
      <c r="H61" s="116"/>
      <c r="I61" s="115"/>
      <c r="J61" s="116"/>
      <c r="K61" s="115"/>
      <c r="L61" s="116"/>
      <c r="M61" s="115"/>
      <c r="N61" s="116"/>
      <c r="O61" s="115"/>
      <c r="P61" s="116"/>
      <c r="Q61" s="115"/>
      <c r="R61" s="116"/>
      <c r="S61" s="115"/>
      <c r="T61" s="116"/>
      <c r="U61" s="115"/>
      <c r="V61" s="116"/>
      <c r="W61" s="115"/>
      <c r="X61" s="116"/>
      <c r="Y61" s="115"/>
      <c r="Z61" s="116"/>
      <c r="AA61" s="115"/>
      <c r="AB61" s="116"/>
      <c r="AC61" s="16" t="s">
        <v>36</v>
      </c>
      <c r="AD61" s="3">
        <f t="shared" ref="AD61:AE61" si="3">SUM(AA53:AA61,Y53:Y61,W53:W61,U53:U61,S53:S61,Q53:Q61,O53:O61,M53:M61,K53:K61,I53:I61,G53:G61,E53:E61,C53:C61)</f>
        <v>0</v>
      </c>
      <c r="AE61" s="3">
        <f t="shared" si="3"/>
        <v>7</v>
      </c>
    </row>
    <row r="62" spans="1:31" ht="15.75" customHeight="1">
      <c r="A62" s="105"/>
      <c r="B62" s="45" t="s">
        <v>91</v>
      </c>
      <c r="C62" s="115"/>
      <c r="D62" s="116"/>
      <c r="E62" s="115"/>
      <c r="F62" s="116"/>
      <c r="G62" s="115"/>
      <c r="H62" s="116"/>
      <c r="I62" s="115"/>
      <c r="J62" s="116"/>
      <c r="K62" s="115"/>
      <c r="L62" s="116"/>
      <c r="M62" s="115"/>
      <c r="N62" s="116"/>
      <c r="O62" s="115"/>
      <c r="P62" s="116"/>
      <c r="Q62" s="115"/>
      <c r="R62" s="116"/>
      <c r="S62" s="115"/>
      <c r="T62" s="116"/>
      <c r="U62" s="115"/>
      <c r="V62" s="116"/>
      <c r="W62" s="115"/>
      <c r="X62" s="116"/>
      <c r="Y62" s="115"/>
      <c r="Z62" s="116"/>
      <c r="AA62" s="115"/>
      <c r="AB62" s="116"/>
      <c r="AC62" s="3"/>
      <c r="AD62" s="3"/>
      <c r="AE62" s="3"/>
    </row>
    <row r="63" spans="1:31" ht="15.75" customHeight="1">
      <c r="A63" s="105"/>
      <c r="B63" s="45" t="s">
        <v>127</v>
      </c>
      <c r="C63" s="115"/>
      <c r="D63" s="116"/>
      <c r="E63" s="115"/>
      <c r="F63" s="116"/>
      <c r="G63" s="115"/>
      <c r="H63" s="116"/>
      <c r="I63" s="115"/>
      <c r="J63" s="116"/>
      <c r="K63" s="115"/>
      <c r="L63" s="116"/>
      <c r="M63" s="115"/>
      <c r="N63" s="116"/>
      <c r="O63" s="115"/>
      <c r="P63" s="116"/>
      <c r="Q63" s="115"/>
      <c r="R63" s="116"/>
      <c r="S63" s="115"/>
      <c r="T63" s="116"/>
      <c r="U63" s="115"/>
      <c r="V63" s="116"/>
      <c r="W63" s="115"/>
      <c r="X63" s="116"/>
      <c r="Y63" s="115"/>
      <c r="Z63" s="116"/>
      <c r="AA63" s="115"/>
      <c r="AB63" s="116"/>
      <c r="AC63" s="3"/>
      <c r="AD63" s="3"/>
      <c r="AE63" s="3"/>
    </row>
    <row r="64" spans="1:31" ht="15.75" customHeight="1">
      <c r="A64" s="105"/>
      <c r="B64" s="45" t="s">
        <v>92</v>
      </c>
      <c r="C64" s="115"/>
      <c r="D64" s="116">
        <v>2</v>
      </c>
      <c r="E64" s="115"/>
      <c r="F64" s="116">
        <v>2</v>
      </c>
      <c r="G64" s="115"/>
      <c r="H64" s="116">
        <v>2</v>
      </c>
      <c r="I64" s="115"/>
      <c r="J64" s="116">
        <v>2</v>
      </c>
      <c r="K64" s="115"/>
      <c r="L64" s="116">
        <v>2</v>
      </c>
      <c r="M64" s="115"/>
      <c r="N64" s="116">
        <v>2</v>
      </c>
      <c r="O64" s="115"/>
      <c r="P64" s="116">
        <v>2</v>
      </c>
      <c r="Q64" s="115"/>
      <c r="R64" s="116">
        <v>2</v>
      </c>
      <c r="S64" s="115"/>
      <c r="T64" s="116">
        <v>2</v>
      </c>
      <c r="U64" s="115"/>
      <c r="V64" s="116">
        <v>2</v>
      </c>
      <c r="W64" s="115"/>
      <c r="X64" s="116">
        <v>2</v>
      </c>
      <c r="Y64" s="115"/>
      <c r="Z64" s="116">
        <v>2</v>
      </c>
      <c r="AA64" s="115"/>
      <c r="AB64" s="116">
        <v>2</v>
      </c>
      <c r="AC64" s="3"/>
      <c r="AD64" s="3"/>
      <c r="AE64" s="3"/>
    </row>
    <row r="65" spans="1:31" ht="15.75" customHeight="1">
      <c r="A65" s="105"/>
      <c r="B65" s="45" t="s">
        <v>93</v>
      </c>
      <c r="C65" s="115"/>
      <c r="D65" s="116"/>
      <c r="E65" s="115"/>
      <c r="F65" s="116"/>
      <c r="G65" s="115"/>
      <c r="H65" s="116"/>
      <c r="I65" s="115"/>
      <c r="J65" s="116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3"/>
      <c r="AD65" s="3"/>
      <c r="AE65" s="3"/>
    </row>
    <row r="66" spans="1:31" ht="15.75" customHeight="1">
      <c r="A66" s="105"/>
      <c r="B66" s="45" t="s">
        <v>94</v>
      </c>
      <c r="C66" s="115"/>
      <c r="D66" s="116">
        <v>1</v>
      </c>
      <c r="E66" s="115"/>
      <c r="F66" s="116">
        <v>1</v>
      </c>
      <c r="G66" s="115"/>
      <c r="H66" s="116">
        <v>1</v>
      </c>
      <c r="I66" s="115"/>
      <c r="J66" s="116">
        <v>1</v>
      </c>
      <c r="K66" s="115"/>
      <c r="L66" s="116">
        <v>1</v>
      </c>
      <c r="M66" s="115"/>
      <c r="N66" s="116">
        <v>1</v>
      </c>
      <c r="O66" s="115"/>
      <c r="P66" s="116">
        <v>1</v>
      </c>
      <c r="Q66" s="115"/>
      <c r="R66" s="116">
        <v>1</v>
      </c>
      <c r="S66" s="115"/>
      <c r="T66" s="116">
        <v>1</v>
      </c>
      <c r="U66" s="115"/>
      <c r="V66" s="116">
        <v>1</v>
      </c>
      <c r="W66" s="115"/>
      <c r="X66" s="116">
        <v>1</v>
      </c>
      <c r="Y66" s="115"/>
      <c r="Z66" s="116">
        <v>1</v>
      </c>
      <c r="AA66" s="115"/>
      <c r="AB66" s="116">
        <v>1</v>
      </c>
      <c r="AC66" s="3"/>
      <c r="AD66" s="3"/>
      <c r="AE66" s="3"/>
    </row>
    <row r="67" spans="1:31" ht="15.75" customHeight="1">
      <c r="A67" s="105"/>
      <c r="B67" s="45" t="s">
        <v>95</v>
      </c>
      <c r="C67" s="115"/>
      <c r="D67" s="116"/>
      <c r="E67" s="115"/>
      <c r="F67" s="116"/>
      <c r="G67" s="115"/>
      <c r="H67" s="116"/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3"/>
      <c r="AD67" s="3"/>
      <c r="AE67" s="3"/>
    </row>
    <row r="68" spans="1:31" ht="15.75" customHeight="1">
      <c r="A68" s="105"/>
      <c r="B68" s="45" t="s">
        <v>96</v>
      </c>
      <c r="C68" s="115"/>
      <c r="D68" s="116"/>
      <c r="E68" s="115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97</v>
      </c>
      <c r="C69" s="115"/>
      <c r="D69" s="116"/>
      <c r="E69" s="115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98</v>
      </c>
      <c r="C70" s="115"/>
      <c r="D70" s="116"/>
      <c r="E70" s="115"/>
      <c r="F70" s="116"/>
      <c r="G70" s="115"/>
      <c r="H70" s="116"/>
      <c r="I70" s="115"/>
      <c r="J70" s="116"/>
      <c r="K70" s="115"/>
      <c r="L70" s="116"/>
      <c r="M70" s="115"/>
      <c r="N70" s="116"/>
      <c r="O70" s="115"/>
      <c r="P70" s="116"/>
      <c r="Q70" s="115"/>
      <c r="R70" s="116"/>
      <c r="S70" s="115"/>
      <c r="T70" s="116"/>
      <c r="U70" s="115"/>
      <c r="V70" s="116"/>
      <c r="W70" s="115"/>
      <c r="X70" s="116"/>
      <c r="Y70" s="115"/>
      <c r="Z70" s="116"/>
      <c r="AA70" s="115"/>
      <c r="AB70" s="116"/>
      <c r="AC70" s="3"/>
      <c r="AD70" s="3"/>
      <c r="AE70" s="3"/>
    </row>
    <row r="71" spans="1:31" ht="15.75" customHeight="1">
      <c r="A71" s="105"/>
      <c r="B71" s="45" t="s">
        <v>99</v>
      </c>
      <c r="C71" s="115"/>
      <c r="D71" s="116"/>
      <c r="E71" s="115"/>
      <c r="F71" s="116"/>
      <c r="G71" s="115"/>
      <c r="H71" s="116"/>
      <c r="I71" s="115"/>
      <c r="J71" s="116"/>
      <c r="K71" s="115"/>
      <c r="L71" s="116"/>
      <c r="M71" s="115"/>
      <c r="N71" s="116"/>
      <c r="O71" s="115"/>
      <c r="P71" s="116"/>
      <c r="Q71" s="115"/>
      <c r="R71" s="116"/>
      <c r="S71" s="115"/>
      <c r="T71" s="116"/>
      <c r="U71" s="115"/>
      <c r="V71" s="116"/>
      <c r="W71" s="115"/>
      <c r="X71" s="116"/>
      <c r="Y71" s="115"/>
      <c r="Z71" s="116"/>
      <c r="AA71" s="115"/>
      <c r="AB71" s="116"/>
      <c r="AC71" s="3"/>
      <c r="AD71" s="3"/>
      <c r="AE71" s="3"/>
    </row>
    <row r="72" spans="1:31" ht="15.75" customHeight="1">
      <c r="A72" s="105"/>
      <c r="B72" s="45" t="s">
        <v>100</v>
      </c>
      <c r="C72" s="115"/>
      <c r="D72" s="116"/>
      <c r="E72" s="115"/>
      <c r="F72" s="116"/>
      <c r="G72" s="115"/>
      <c r="H72" s="116"/>
      <c r="I72" s="115"/>
      <c r="J72" s="116"/>
      <c r="K72" s="115"/>
      <c r="L72" s="116"/>
      <c r="M72" s="115"/>
      <c r="N72" s="116"/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5" t="s">
        <v>101</v>
      </c>
      <c r="C73" s="115"/>
      <c r="D73" s="116"/>
      <c r="E73" s="115"/>
      <c r="F73" s="116"/>
      <c r="G73" s="115"/>
      <c r="H73" s="116"/>
      <c r="I73" s="115"/>
      <c r="J73" s="116"/>
      <c r="K73" s="115"/>
      <c r="L73" s="116"/>
      <c r="M73" s="115"/>
      <c r="N73" s="116"/>
      <c r="O73" s="115"/>
      <c r="P73" s="116"/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/>
      <c r="AC73" s="3"/>
      <c r="AD73" s="3"/>
      <c r="AE73" s="3"/>
    </row>
    <row r="74" spans="1:31" ht="15.75" customHeight="1">
      <c r="A74" s="105"/>
      <c r="B74" s="45" t="s">
        <v>102</v>
      </c>
      <c r="C74" s="115"/>
      <c r="D74" s="116"/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103</v>
      </c>
      <c r="C75" s="115"/>
      <c r="D75" s="116">
        <v>1</v>
      </c>
      <c r="E75" s="115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5"/>
      <c r="B76" s="45" t="s">
        <v>104</v>
      </c>
      <c r="C76" s="115"/>
      <c r="D76" s="116"/>
      <c r="E76" s="115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105"/>
      <c r="B77" s="45" t="s">
        <v>105</v>
      </c>
      <c r="C77" s="115"/>
      <c r="D77" s="116"/>
      <c r="E77" s="115"/>
      <c r="F77" s="116"/>
      <c r="G77" s="115"/>
      <c r="H77" s="116"/>
      <c r="I77" s="115"/>
      <c r="J77" s="116"/>
      <c r="K77" s="115"/>
      <c r="L77" s="116"/>
      <c r="M77" s="115"/>
      <c r="N77" s="116"/>
      <c r="O77" s="115"/>
      <c r="P77" s="116"/>
      <c r="Q77" s="115"/>
      <c r="R77" s="116"/>
      <c r="S77" s="115"/>
      <c r="T77" s="116"/>
      <c r="U77" s="115"/>
      <c r="V77" s="116"/>
      <c r="W77" s="115"/>
      <c r="X77" s="116"/>
      <c r="Y77" s="115"/>
      <c r="Z77" s="116"/>
      <c r="AA77" s="115"/>
      <c r="AB77" s="116"/>
      <c r="AC77" s="3"/>
      <c r="AD77" s="3"/>
      <c r="AE77" s="3"/>
    </row>
    <row r="78" spans="1:31" ht="15.75" customHeight="1">
      <c r="A78" s="104"/>
      <c r="B78" s="45" t="s">
        <v>106</v>
      </c>
      <c r="C78" s="115"/>
      <c r="D78" s="116"/>
      <c r="E78" s="115"/>
      <c r="F78" s="116"/>
      <c r="G78" s="115"/>
      <c r="H78" s="116"/>
      <c r="I78" s="115"/>
      <c r="J78" s="116"/>
      <c r="K78" s="115"/>
      <c r="L78" s="116"/>
      <c r="M78" s="115"/>
      <c r="N78" s="116"/>
      <c r="O78" s="115"/>
      <c r="P78" s="116"/>
      <c r="Q78" s="115"/>
      <c r="R78" s="116"/>
      <c r="S78" s="115"/>
      <c r="T78" s="116"/>
      <c r="U78" s="115"/>
      <c r="V78" s="116"/>
      <c r="W78" s="115"/>
      <c r="X78" s="116"/>
      <c r="Y78" s="115"/>
      <c r="Z78" s="116"/>
      <c r="AA78" s="115"/>
      <c r="AB78" s="116"/>
      <c r="AC78" s="3"/>
      <c r="AD78" s="3"/>
      <c r="AE78" s="3"/>
    </row>
    <row r="79" spans="1:31" ht="15.75" customHeight="1">
      <c r="A79" s="98" t="s">
        <v>107</v>
      </c>
      <c r="B79" s="49" t="s">
        <v>108</v>
      </c>
      <c r="C79" s="82"/>
      <c r="D79" s="50"/>
      <c r="E79" s="82"/>
      <c r="F79" s="50"/>
      <c r="G79" s="82"/>
      <c r="H79" s="50"/>
      <c r="I79" s="82"/>
      <c r="J79" s="50"/>
      <c r="K79" s="82"/>
      <c r="L79" s="50"/>
      <c r="M79" s="82"/>
      <c r="N79" s="50"/>
      <c r="O79" s="82"/>
      <c r="P79" s="50"/>
      <c r="Q79" s="82"/>
      <c r="R79" s="50"/>
      <c r="S79" s="82"/>
      <c r="T79" s="50"/>
      <c r="U79" s="82"/>
      <c r="V79" s="50"/>
      <c r="W79" s="82"/>
      <c r="X79" s="50"/>
      <c r="Y79" s="82"/>
      <c r="Z79" s="50"/>
      <c r="AA79" s="82"/>
      <c r="AB79" s="50"/>
      <c r="AC79" s="3"/>
      <c r="AD79" s="3"/>
      <c r="AE79" s="3"/>
    </row>
    <row r="80" spans="1:31" ht="15.75" customHeight="1">
      <c r="A80" s="105"/>
      <c r="B80" s="49" t="s">
        <v>109</v>
      </c>
      <c r="C80" s="82"/>
      <c r="D80" s="50"/>
      <c r="E80" s="82"/>
      <c r="F80" s="50"/>
      <c r="G80" s="82"/>
      <c r="H80" s="50">
        <v>1</v>
      </c>
      <c r="I80" s="82"/>
      <c r="J80" s="50"/>
      <c r="K80" s="82"/>
      <c r="L80" s="50"/>
      <c r="M80" s="82"/>
      <c r="N80" s="50"/>
      <c r="O80" s="82"/>
      <c r="P80" s="50"/>
      <c r="Q80" s="82"/>
      <c r="R80" s="50"/>
      <c r="S80" s="82"/>
      <c r="T80" s="50"/>
      <c r="U80" s="82"/>
      <c r="V80" s="50"/>
      <c r="W80" s="82"/>
      <c r="X80" s="50"/>
      <c r="Y80" s="82"/>
      <c r="Z80" s="50"/>
      <c r="AA80" s="82"/>
      <c r="AB80" s="50"/>
      <c r="AC80" s="3"/>
      <c r="AD80" s="3"/>
      <c r="AE80" s="3"/>
    </row>
    <row r="81" spans="1:31" ht="15.75" customHeight="1">
      <c r="A81" s="105"/>
      <c r="B81" s="49" t="s">
        <v>110</v>
      </c>
      <c r="C81" s="82"/>
      <c r="D81" s="50"/>
      <c r="E81" s="82"/>
      <c r="F81" s="50"/>
      <c r="G81" s="82"/>
      <c r="H81" s="50">
        <v>1</v>
      </c>
      <c r="I81" s="82"/>
      <c r="J81" s="50"/>
      <c r="K81" s="82"/>
      <c r="L81" s="50"/>
      <c r="M81" s="82"/>
      <c r="N81" s="50"/>
      <c r="O81" s="82"/>
      <c r="P81" s="50"/>
      <c r="Q81" s="82"/>
      <c r="R81" s="50"/>
      <c r="S81" s="82"/>
      <c r="T81" s="50"/>
      <c r="U81" s="82"/>
      <c r="V81" s="50"/>
      <c r="W81" s="82"/>
      <c r="X81" s="50"/>
      <c r="Y81" s="82"/>
      <c r="Z81" s="50"/>
      <c r="AA81" s="82"/>
      <c r="AB81" s="50"/>
      <c r="AC81" s="3"/>
      <c r="AD81" s="3"/>
      <c r="AE81" s="3"/>
    </row>
    <row r="82" spans="1:31" ht="15.75" customHeight="1">
      <c r="A82" s="105"/>
      <c r="B82" s="49" t="s">
        <v>111</v>
      </c>
      <c r="C82" s="82"/>
      <c r="D82" s="50"/>
      <c r="E82" s="82"/>
      <c r="F82" s="50"/>
      <c r="G82" s="82"/>
      <c r="H82" s="50">
        <v>3</v>
      </c>
      <c r="I82" s="82"/>
      <c r="J82" s="50"/>
      <c r="K82" s="82"/>
      <c r="L82" s="50"/>
      <c r="M82" s="82"/>
      <c r="N82" s="50"/>
      <c r="O82" s="82"/>
      <c r="P82" s="50"/>
      <c r="Q82" s="82"/>
      <c r="R82" s="50"/>
      <c r="S82" s="82"/>
      <c r="T82" s="50"/>
      <c r="U82" s="82"/>
      <c r="V82" s="50"/>
      <c r="W82" s="82"/>
      <c r="X82" s="50"/>
      <c r="Y82" s="82"/>
      <c r="Z82" s="50"/>
      <c r="AA82" s="82"/>
      <c r="AB82" s="50"/>
      <c r="AC82" s="3"/>
      <c r="AD82" s="3"/>
      <c r="AE82" s="3"/>
    </row>
    <row r="83" spans="1:31" ht="15.75" customHeight="1">
      <c r="A83" s="105"/>
      <c r="B83" s="49" t="s">
        <v>112</v>
      </c>
      <c r="C83" s="82"/>
      <c r="D83" s="50"/>
      <c r="E83" s="82"/>
      <c r="F83" s="50"/>
      <c r="G83" s="82"/>
      <c r="H83" s="50">
        <v>2</v>
      </c>
      <c r="I83" s="82"/>
      <c r="J83" s="50"/>
      <c r="K83" s="82"/>
      <c r="L83" s="50"/>
      <c r="M83" s="82"/>
      <c r="N83" s="50"/>
      <c r="O83" s="82"/>
      <c r="P83" s="50"/>
      <c r="Q83" s="82"/>
      <c r="R83" s="50"/>
      <c r="S83" s="82"/>
      <c r="T83" s="50"/>
      <c r="U83" s="82"/>
      <c r="V83" s="50"/>
      <c r="W83" s="82"/>
      <c r="X83" s="50"/>
      <c r="Y83" s="82"/>
      <c r="Z83" s="50"/>
      <c r="AA83" s="82"/>
      <c r="AB83" s="50"/>
      <c r="AC83" s="3"/>
      <c r="AD83" s="3"/>
      <c r="AE83" s="3"/>
    </row>
    <row r="84" spans="1:31" ht="15.75" customHeight="1">
      <c r="A84" s="105"/>
      <c r="B84" s="49" t="s">
        <v>113</v>
      </c>
      <c r="C84" s="122"/>
      <c r="D84" s="123"/>
      <c r="E84" s="122"/>
      <c r="F84" s="123"/>
      <c r="G84" s="122"/>
      <c r="H84" s="123"/>
      <c r="I84" s="122"/>
      <c r="J84" s="123"/>
      <c r="K84" s="122"/>
      <c r="L84" s="123"/>
      <c r="M84" s="122"/>
      <c r="N84" s="123"/>
      <c r="O84" s="122"/>
      <c r="P84" s="123"/>
      <c r="Q84" s="122"/>
      <c r="R84" s="123"/>
      <c r="S84" s="122"/>
      <c r="T84" s="123"/>
      <c r="U84" s="122"/>
      <c r="V84" s="123"/>
      <c r="W84" s="122"/>
      <c r="X84" s="123"/>
      <c r="Y84" s="122"/>
      <c r="Z84" s="123"/>
      <c r="AA84" s="122"/>
      <c r="AB84" s="123"/>
      <c r="AC84" s="3"/>
      <c r="AD84" s="3"/>
      <c r="AE84" s="3"/>
    </row>
    <row r="85" spans="1:31" ht="15.75" customHeight="1">
      <c r="A85" s="105"/>
      <c r="B85" s="49" t="s">
        <v>114</v>
      </c>
      <c r="C85" s="122"/>
      <c r="D85" s="123"/>
      <c r="E85" s="122"/>
      <c r="F85" s="123"/>
      <c r="G85" s="122"/>
      <c r="H85" s="123">
        <v>2</v>
      </c>
      <c r="I85" s="122"/>
      <c r="J85" s="123"/>
      <c r="K85" s="122"/>
      <c r="L85" s="123"/>
      <c r="M85" s="122"/>
      <c r="N85" s="123"/>
      <c r="O85" s="122"/>
      <c r="P85" s="123"/>
      <c r="Q85" s="122"/>
      <c r="R85" s="123"/>
      <c r="S85" s="122"/>
      <c r="T85" s="123"/>
      <c r="U85" s="122"/>
      <c r="V85" s="123"/>
      <c r="W85" s="122"/>
      <c r="X85" s="123"/>
      <c r="Y85" s="122"/>
      <c r="Z85" s="123"/>
      <c r="AA85" s="122"/>
      <c r="AB85" s="123"/>
      <c r="AC85" s="3"/>
      <c r="AD85" s="3"/>
      <c r="AE85" s="3"/>
    </row>
    <row r="86" spans="1:31" ht="15.75" customHeight="1">
      <c r="A86" s="105"/>
      <c r="B86" s="49" t="s">
        <v>115</v>
      </c>
      <c r="C86" s="122"/>
      <c r="D86" s="123"/>
      <c r="E86" s="122"/>
      <c r="F86" s="123"/>
      <c r="G86" s="122"/>
      <c r="H86" s="123"/>
      <c r="I86" s="122"/>
      <c r="J86" s="123"/>
      <c r="K86" s="122"/>
      <c r="L86" s="123"/>
      <c r="M86" s="122"/>
      <c r="N86" s="123"/>
      <c r="O86" s="122"/>
      <c r="P86" s="123"/>
      <c r="Q86" s="122"/>
      <c r="R86" s="123"/>
      <c r="S86" s="122"/>
      <c r="T86" s="123"/>
      <c r="U86" s="122"/>
      <c r="V86" s="123"/>
      <c r="W86" s="122"/>
      <c r="X86" s="123"/>
      <c r="Y86" s="122"/>
      <c r="Z86" s="123"/>
      <c r="AA86" s="122"/>
      <c r="AB86" s="123"/>
      <c r="AC86" s="3"/>
      <c r="AD86" s="3"/>
      <c r="AE86" s="3"/>
    </row>
    <row r="87" spans="1:31" ht="15.75" customHeight="1">
      <c r="A87" s="104"/>
      <c r="B87" s="49" t="s">
        <v>116</v>
      </c>
      <c r="C87" s="122"/>
      <c r="D87" s="123"/>
      <c r="E87" s="122"/>
      <c r="F87" s="123"/>
      <c r="G87" s="122"/>
      <c r="H87" s="123"/>
      <c r="I87" s="122"/>
      <c r="J87" s="123"/>
      <c r="K87" s="122"/>
      <c r="L87" s="123"/>
      <c r="M87" s="122"/>
      <c r="N87" s="123"/>
      <c r="O87" s="122"/>
      <c r="P87" s="123"/>
      <c r="Q87" s="122"/>
      <c r="R87" s="123"/>
      <c r="S87" s="122"/>
      <c r="T87" s="123"/>
      <c r="U87" s="122"/>
      <c r="V87" s="123"/>
      <c r="W87" s="122"/>
      <c r="X87" s="123"/>
      <c r="Y87" s="122"/>
      <c r="Z87" s="123"/>
      <c r="AA87" s="122"/>
      <c r="AB87" s="123"/>
      <c r="AC87" s="16" t="s">
        <v>36</v>
      </c>
      <c r="AD87" s="3">
        <f>SUM(AA79:AA87,Y79:Y87,W79:W87,U79:U87,S79:S87,Q79:Q87,O79:O87,M79:M87,K79:K87,I79:I87,G79:G87,E79:E87,C79:C87)</f>
        <v>0</v>
      </c>
      <c r="AE87" s="3">
        <f>SUM(AB79:AB87,Z79:Z87,X79:X87,V79:V87,T79:T87,R79:R87,P79:P87,N79:N87,L79:L87,H79:H87,F79:F87,J79:J87,D79:D87)</f>
        <v>9</v>
      </c>
    </row>
    <row r="88" spans="1:31" ht="15.75" customHeight="1">
      <c r="A88" s="101" t="s">
        <v>117</v>
      </c>
      <c r="B88" s="55" t="s">
        <v>118</v>
      </c>
      <c r="C88" s="83"/>
      <c r="D88" s="84"/>
      <c r="E88" s="83"/>
      <c r="F88" s="84"/>
      <c r="G88" s="83"/>
      <c r="H88" s="84"/>
      <c r="I88" s="83"/>
      <c r="J88" s="84"/>
      <c r="K88" s="83"/>
      <c r="L88" s="84"/>
      <c r="M88" s="83"/>
      <c r="N88" s="84"/>
      <c r="O88" s="83"/>
      <c r="P88" s="84"/>
      <c r="Q88" s="83"/>
      <c r="R88" s="84"/>
      <c r="S88" s="83"/>
      <c r="T88" s="84"/>
      <c r="U88" s="83"/>
      <c r="V88" s="84"/>
      <c r="W88" s="83"/>
      <c r="X88" s="84"/>
      <c r="Y88" s="83"/>
      <c r="Z88" s="84"/>
      <c r="AA88" s="54"/>
      <c r="AB88" s="58"/>
      <c r="AC88" s="3"/>
      <c r="AD88" s="3"/>
      <c r="AE88" s="3"/>
    </row>
    <row r="89" spans="1:31" ht="15.75" customHeight="1">
      <c r="A89" s="105"/>
      <c r="B89" s="55" t="s">
        <v>119</v>
      </c>
      <c r="C89" s="83"/>
      <c r="D89" s="84"/>
      <c r="E89" s="83"/>
      <c r="F89" s="84"/>
      <c r="G89" s="83"/>
      <c r="H89" s="84"/>
      <c r="I89" s="83"/>
      <c r="J89" s="84"/>
      <c r="K89" s="83"/>
      <c r="L89" s="84"/>
      <c r="M89" s="83"/>
      <c r="N89" s="84"/>
      <c r="O89" s="83"/>
      <c r="P89" s="84"/>
      <c r="Q89" s="83"/>
      <c r="R89" s="84"/>
      <c r="S89" s="83"/>
      <c r="T89" s="84"/>
      <c r="U89" s="83"/>
      <c r="V89" s="84"/>
      <c r="W89" s="83"/>
      <c r="X89" s="84"/>
      <c r="Y89" s="83"/>
      <c r="Z89" s="84"/>
      <c r="AA89" s="54"/>
      <c r="AB89" s="58"/>
      <c r="AC89" s="16" t="s">
        <v>36</v>
      </c>
      <c r="AD89" s="3">
        <f>SUM(AA62:AA89,Y62:Y89,W62:W89,U62:U89,S62:S89,Q62:Q88,Q89,O62:O89,M62:M89,K62:K89,I62:I89,G62:G89,E62:E89,C62:C89)</f>
        <v>0</v>
      </c>
      <c r="AE89" s="3">
        <f>SUM(AB62:AB89,Z62:Z89,X62:X89,V62:V89,T62:T89,R62:R89,P62:P89,N62:N89,L62:L89,J62:J89,H62:H89,F62:F89,D62:D89)</f>
        <v>49</v>
      </c>
    </row>
    <row r="90" spans="1:31" ht="15.75" customHeight="1">
      <c r="A90" s="105"/>
      <c r="B90" s="55" t="s">
        <v>120</v>
      </c>
      <c r="C90" s="83"/>
      <c r="D90" s="84"/>
      <c r="E90" s="83"/>
      <c r="F90" s="84"/>
      <c r="G90" s="83"/>
      <c r="H90" s="84"/>
      <c r="I90" s="83"/>
      <c r="J90" s="84"/>
      <c r="K90" s="83"/>
      <c r="L90" s="84"/>
      <c r="M90" s="83"/>
      <c r="N90" s="84"/>
      <c r="O90" s="83"/>
      <c r="P90" s="84"/>
      <c r="Q90" s="83"/>
      <c r="R90" s="84"/>
      <c r="S90" s="83"/>
      <c r="T90" s="84"/>
      <c r="U90" s="83"/>
      <c r="V90" s="84"/>
      <c r="W90" s="83"/>
      <c r="X90" s="84"/>
      <c r="Y90" s="83"/>
      <c r="Z90" s="84"/>
      <c r="AA90" s="54"/>
      <c r="AB90" s="58"/>
      <c r="AC90" s="3"/>
      <c r="AD90" s="3"/>
      <c r="AE90" s="3"/>
    </row>
    <row r="91" spans="1:31" ht="15.75" customHeight="1">
      <c r="A91" s="105"/>
      <c r="B91" s="55" t="s">
        <v>121</v>
      </c>
      <c r="C91" s="83"/>
      <c r="D91" s="84"/>
      <c r="E91" s="83"/>
      <c r="F91" s="84"/>
      <c r="G91" s="83"/>
      <c r="H91" s="84"/>
      <c r="I91" s="83"/>
      <c r="J91" s="84"/>
      <c r="K91" s="83"/>
      <c r="L91" s="84"/>
      <c r="M91" s="83"/>
      <c r="N91" s="84"/>
      <c r="O91" s="83"/>
      <c r="P91" s="84"/>
      <c r="Q91" s="83"/>
      <c r="R91" s="84"/>
      <c r="S91" s="83"/>
      <c r="T91" s="84"/>
      <c r="U91" s="83"/>
      <c r="V91" s="84"/>
      <c r="W91" s="83"/>
      <c r="X91" s="84"/>
      <c r="Y91" s="83"/>
      <c r="Z91" s="84"/>
      <c r="AA91" s="54"/>
      <c r="AB91" s="58"/>
      <c r="AC91" s="3"/>
      <c r="AD91" s="3"/>
      <c r="AE91" s="3"/>
    </row>
    <row r="92" spans="1:31" ht="15.75" customHeight="1">
      <c r="A92" s="104"/>
      <c r="B92" s="55" t="s">
        <v>122</v>
      </c>
      <c r="C92" s="60"/>
      <c r="D92" s="61"/>
      <c r="E92" s="60"/>
      <c r="F92" s="61"/>
      <c r="G92" s="60"/>
      <c r="H92" s="61"/>
      <c r="I92" s="60"/>
      <c r="J92" s="61"/>
      <c r="K92" s="60"/>
      <c r="L92" s="61"/>
      <c r="M92" s="60"/>
      <c r="N92" s="61"/>
      <c r="O92" s="60"/>
      <c r="P92" s="61"/>
      <c r="Q92" s="60"/>
      <c r="R92" s="61"/>
      <c r="S92" s="60"/>
      <c r="T92" s="61"/>
      <c r="U92" s="60"/>
      <c r="V92" s="61"/>
      <c r="W92" s="60"/>
      <c r="X92" s="61"/>
      <c r="Y92" s="60"/>
      <c r="Z92" s="61"/>
      <c r="AA92" s="66"/>
      <c r="AB92" s="68"/>
      <c r="AC92" s="3"/>
      <c r="AD92" s="3"/>
      <c r="AE92" s="3"/>
    </row>
    <row r="93" spans="1:31" ht="15.75" customHeight="1">
      <c r="A93" s="3"/>
      <c r="B93" s="70" t="s">
        <v>36</v>
      </c>
      <c r="C93" s="125">
        <f t="shared" ref="C93:AB93" si="4">SUM(C3:C92)</f>
        <v>0</v>
      </c>
      <c r="D93" s="125">
        <f t="shared" si="4"/>
        <v>11</v>
      </c>
      <c r="E93" s="125">
        <f t="shared" si="4"/>
        <v>0</v>
      </c>
      <c r="F93" s="125">
        <f t="shared" si="4"/>
        <v>16</v>
      </c>
      <c r="G93" s="125">
        <f t="shared" si="4"/>
        <v>0</v>
      </c>
      <c r="H93" s="125">
        <f t="shared" si="4"/>
        <v>15</v>
      </c>
      <c r="I93" s="125">
        <f t="shared" si="4"/>
        <v>0</v>
      </c>
      <c r="J93" s="125">
        <f t="shared" si="4"/>
        <v>15</v>
      </c>
      <c r="K93" s="125">
        <f t="shared" si="4"/>
        <v>0</v>
      </c>
      <c r="L93" s="125">
        <f t="shared" si="4"/>
        <v>20</v>
      </c>
      <c r="M93" s="125">
        <f t="shared" si="4"/>
        <v>0</v>
      </c>
      <c r="N93" s="125">
        <f t="shared" si="4"/>
        <v>18</v>
      </c>
      <c r="O93" s="125">
        <f t="shared" si="4"/>
        <v>0</v>
      </c>
      <c r="P93" s="125">
        <f t="shared" si="4"/>
        <v>17</v>
      </c>
      <c r="Q93" s="125">
        <f t="shared" si="4"/>
        <v>0</v>
      </c>
      <c r="R93" s="125">
        <f t="shared" si="4"/>
        <v>17</v>
      </c>
      <c r="S93" s="125">
        <f t="shared" si="4"/>
        <v>0</v>
      </c>
      <c r="T93" s="125">
        <f t="shared" si="4"/>
        <v>15</v>
      </c>
      <c r="U93" s="125">
        <f t="shared" si="4"/>
        <v>0</v>
      </c>
      <c r="V93" s="125">
        <f t="shared" si="4"/>
        <v>17</v>
      </c>
      <c r="W93" s="125">
        <f t="shared" si="4"/>
        <v>0</v>
      </c>
      <c r="X93" s="125">
        <f t="shared" si="4"/>
        <v>19</v>
      </c>
      <c r="Y93" s="125">
        <f t="shared" si="4"/>
        <v>0</v>
      </c>
      <c r="Z93" s="125">
        <f t="shared" si="4"/>
        <v>16</v>
      </c>
      <c r="AA93" s="125">
        <f t="shared" si="4"/>
        <v>0</v>
      </c>
      <c r="AB93" s="125">
        <f t="shared" si="4"/>
        <v>16</v>
      </c>
      <c r="AC93" s="3"/>
      <c r="AD93" s="3"/>
      <c r="AE93" s="3"/>
    </row>
    <row r="94" spans="1:31" ht="15.75" customHeight="1">
      <c r="A94" s="3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3"/>
      <c r="AD94" s="3"/>
      <c r="AE94" s="3"/>
    </row>
    <row r="95" spans="1:31" ht="15.75" customHeight="1">
      <c r="A95" s="3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3"/>
      <c r="AD95" s="3"/>
      <c r="AE95" s="3"/>
    </row>
    <row r="96" spans="1:31" ht="15.75" customHeight="1">
      <c r="A96" s="3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3"/>
      <c r="AD96" s="3"/>
      <c r="AE96" s="3"/>
    </row>
    <row r="97" spans="1:31" ht="15.75" customHeight="1">
      <c r="A97" s="3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3"/>
      <c r="AD97" s="3"/>
      <c r="AE97" s="3"/>
    </row>
    <row r="98" spans="1:31" ht="15.75" customHeight="1">
      <c r="A98" s="3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3"/>
      <c r="AD98" s="3"/>
      <c r="AE98" s="3"/>
    </row>
    <row r="99" spans="1:31" ht="15.75" customHeight="1">
      <c r="A99" s="3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3"/>
      <c r="AD99" s="3"/>
      <c r="AE99" s="3"/>
    </row>
    <row r="100" spans="1:31" ht="15.75" customHeight="1">
      <c r="A100" s="3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3"/>
      <c r="AD100" s="3"/>
      <c r="AE100" s="3"/>
    </row>
    <row r="101" spans="1:31" ht="15.75" customHeight="1">
      <c r="A101" s="3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3"/>
      <c r="AD101" s="3"/>
      <c r="AE101" s="3"/>
    </row>
    <row r="102" spans="1:31" ht="15.75" customHeight="1">
      <c r="A102" s="3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3"/>
      <c r="AD102" s="3"/>
      <c r="AE102" s="3"/>
    </row>
    <row r="103" spans="1:31" ht="15.75" customHeight="1">
      <c r="A103" s="3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5.75" customHeight="1">
      <c r="A105" s="3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3"/>
      <c r="AD105" s="3"/>
      <c r="AE105" s="3"/>
    </row>
    <row r="106" spans="1:31" ht="15.75" customHeight="1">
      <c r="A106" s="3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3"/>
      <c r="AD106" s="3"/>
      <c r="AE106" s="3"/>
    </row>
    <row r="107" spans="1:31" ht="15.75" customHeight="1">
      <c r="A107" s="3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3"/>
      <c r="AD107" s="3"/>
      <c r="AE107" s="3"/>
    </row>
    <row r="108" spans="1:31" ht="15.75" customHeight="1">
      <c r="A108" s="3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3"/>
      <c r="AD108" s="3"/>
      <c r="AE108" s="3"/>
    </row>
    <row r="109" spans="1:31" ht="15.75" customHeight="1">
      <c r="A109" s="3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3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3"/>
      <c r="AD112" s="3"/>
      <c r="AE112" s="3"/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3"/>
      <c r="AD113" s="3"/>
      <c r="AE113" s="3"/>
    </row>
    <row r="114" spans="1:31" ht="15.75" customHeight="1">
      <c r="A114" s="3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3"/>
      <c r="AD114" s="3"/>
      <c r="AE114" s="3"/>
    </row>
    <row r="115" spans="1:31" ht="15.75" customHeight="1">
      <c r="A115" s="3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3"/>
      <c r="AD115" s="3"/>
      <c r="AE115" s="3"/>
    </row>
    <row r="116" spans="1:31" ht="15.75" customHeight="1">
      <c r="A116" s="3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3"/>
      <c r="AD116" s="3"/>
      <c r="AE116" s="3"/>
    </row>
    <row r="117" spans="1:31" ht="15.75" customHeight="1">
      <c r="A117" s="3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3"/>
      <c r="AD117" s="3"/>
      <c r="AE117" s="3"/>
    </row>
    <row r="118" spans="1:31" ht="15.75" customHeight="1">
      <c r="A118" s="3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3"/>
      <c r="AD118" s="3"/>
      <c r="AE118" s="3"/>
    </row>
    <row r="119" spans="1:31" ht="15.75" customHeight="1">
      <c r="A119" s="3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3"/>
      <c r="AD119" s="3"/>
      <c r="AE119" s="3"/>
    </row>
    <row r="120" spans="1:31" ht="15.75" customHeight="1">
      <c r="A120" s="3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3"/>
      <c r="AD120" s="3"/>
      <c r="AE120" s="3"/>
    </row>
    <row r="121" spans="1:31" ht="15.75" customHeight="1">
      <c r="A121" s="3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3"/>
      <c r="AD121" s="3"/>
      <c r="AE121" s="3"/>
    </row>
    <row r="122" spans="1:31" ht="15.75" customHeight="1">
      <c r="A122" s="3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3"/>
      <c r="AD122" s="3"/>
      <c r="AE122" s="3"/>
    </row>
    <row r="123" spans="1:31" ht="15.75" customHeight="1">
      <c r="A123" s="3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3"/>
      <c r="AD123" s="3"/>
      <c r="AE123" s="3"/>
    </row>
    <row r="124" spans="1:31" ht="15.75" customHeight="1">
      <c r="A124" s="3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3"/>
      <c r="AD124" s="3"/>
      <c r="AE124" s="3"/>
    </row>
    <row r="125" spans="1:31" ht="15.75" customHeight="1">
      <c r="A125" s="3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3"/>
      <c r="AD125" s="3"/>
      <c r="AE125" s="3"/>
    </row>
    <row r="126" spans="1:31" ht="15.75" customHeight="1">
      <c r="A126" s="3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3"/>
      <c r="AD126" s="3"/>
      <c r="AE126" s="3"/>
    </row>
    <row r="127" spans="1:31" ht="15.75" customHeight="1">
      <c r="A127" s="3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3"/>
      <c r="AD127" s="3"/>
      <c r="AE127" s="3"/>
    </row>
    <row r="128" spans="1:31" ht="15.75" customHeight="1">
      <c r="A128" s="3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3"/>
      <c r="AD128" s="3"/>
      <c r="AE128" s="3"/>
    </row>
    <row r="129" spans="1:31" ht="15.75" customHeight="1">
      <c r="A129" s="3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3"/>
      <c r="AD129" s="3"/>
      <c r="AE129" s="3"/>
    </row>
    <row r="130" spans="1:31" ht="15.75" customHeight="1">
      <c r="A130" s="3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"/>
      <c r="AD130" s="3"/>
      <c r="AE130" s="3"/>
    </row>
    <row r="131" spans="1:31" ht="15.75" customHeight="1">
      <c r="A131" s="3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3"/>
      <c r="AD131" s="3"/>
      <c r="AE131" s="3"/>
    </row>
    <row r="132" spans="1:31" ht="15.75" customHeight="1">
      <c r="A132" s="3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3"/>
      <c r="AD132" s="3"/>
      <c r="AE132" s="3"/>
    </row>
    <row r="133" spans="1:31" ht="15.75" customHeight="1">
      <c r="A133" s="3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3"/>
      <c r="AD133" s="3"/>
      <c r="AE133" s="3"/>
    </row>
    <row r="134" spans="1:31" ht="15.75" customHeight="1">
      <c r="A134" s="3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3"/>
      <c r="AD134" s="3"/>
      <c r="AE134" s="3"/>
    </row>
    <row r="135" spans="1:31" ht="15.75" customHeight="1">
      <c r="A135" s="3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3"/>
      <c r="AD135" s="3"/>
      <c r="AE135" s="3"/>
    </row>
    <row r="136" spans="1:31" ht="15.75" customHeight="1">
      <c r="A136" s="3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3"/>
      <c r="AD136" s="3"/>
      <c r="AE136" s="3"/>
    </row>
    <row r="137" spans="1:31" ht="15.75" customHeight="1">
      <c r="A137" s="3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3"/>
      <c r="AD137" s="3"/>
      <c r="AE137" s="3"/>
    </row>
    <row r="138" spans="1:31" ht="15.75" customHeight="1">
      <c r="A138" s="3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3"/>
      <c r="AD138" s="3"/>
      <c r="AE138" s="3"/>
    </row>
    <row r="139" spans="1:31" ht="15.75" customHeight="1">
      <c r="A139" s="3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3"/>
      <c r="AD139" s="3"/>
      <c r="AE139" s="3"/>
    </row>
    <row r="140" spans="1:31" ht="15.75" customHeight="1">
      <c r="A140" s="3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3"/>
      <c r="AD140" s="3"/>
      <c r="AE140" s="3"/>
    </row>
    <row r="141" spans="1:31" ht="15.75" customHeight="1">
      <c r="A141" s="3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3"/>
      <c r="AD141" s="3"/>
      <c r="AE141" s="3"/>
    </row>
    <row r="142" spans="1:31" ht="15.75" customHeight="1">
      <c r="A142" s="3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3"/>
      <c r="AD142" s="3"/>
      <c r="AE142" s="3"/>
    </row>
    <row r="143" spans="1:31" ht="15.75" customHeight="1">
      <c r="A143" s="3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3"/>
      <c r="AD143" s="3"/>
      <c r="AE143" s="3"/>
    </row>
    <row r="144" spans="1:31" ht="15.75" customHeight="1">
      <c r="A144" s="3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3"/>
      <c r="AD144" s="3"/>
      <c r="AE144" s="3"/>
    </row>
    <row r="145" spans="1:31" ht="15.75" customHeight="1">
      <c r="A145" s="3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3"/>
      <c r="AD145" s="3"/>
      <c r="AE145" s="3"/>
    </row>
    <row r="146" spans="1:31" ht="15.75" customHeight="1">
      <c r="A146" s="3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3"/>
      <c r="AD146" s="3"/>
      <c r="AE146" s="3"/>
    </row>
    <row r="147" spans="1:31" ht="15.75" customHeight="1">
      <c r="A147" s="3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3"/>
      <c r="AD147" s="3"/>
      <c r="AE147" s="3"/>
    </row>
    <row r="148" spans="1:31" ht="15.75" customHeight="1">
      <c r="A148" s="3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3"/>
      <c r="AD148" s="3"/>
      <c r="AE148" s="3"/>
    </row>
    <row r="149" spans="1:31" ht="15.75" customHeight="1">
      <c r="A149" s="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3"/>
      <c r="AD149" s="3"/>
      <c r="AE149" s="3"/>
    </row>
    <row r="150" spans="1:31" ht="15.75" customHeight="1">
      <c r="A150" s="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3"/>
      <c r="AD150" s="3"/>
      <c r="AE150" s="3"/>
    </row>
    <row r="151" spans="1:31" ht="15.75" customHeight="1">
      <c r="A151" s="3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3"/>
      <c r="AD151" s="3"/>
      <c r="AE151" s="3"/>
    </row>
    <row r="152" spans="1:31" ht="15.75" customHeight="1">
      <c r="A152" s="3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3"/>
      <c r="AD152" s="3"/>
      <c r="AE152" s="3"/>
    </row>
    <row r="153" spans="1:31" ht="15.75" customHeight="1">
      <c r="A153" s="3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3"/>
      <c r="AD153" s="3"/>
      <c r="AE153" s="3"/>
    </row>
    <row r="154" spans="1:31" ht="15.75" customHeight="1">
      <c r="A154" s="3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3"/>
      <c r="AD154" s="3"/>
      <c r="AE154" s="3"/>
    </row>
    <row r="155" spans="1:31" ht="15.75" customHeight="1">
      <c r="A155" s="3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3"/>
      <c r="AD155" s="3"/>
      <c r="AE155" s="3"/>
    </row>
    <row r="156" spans="1:31" ht="15.75" customHeight="1">
      <c r="A156" s="3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3"/>
      <c r="AD156" s="3"/>
      <c r="AE156" s="3"/>
    </row>
    <row r="157" spans="1:31" ht="15.75" customHeight="1">
      <c r="A157" s="3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3"/>
      <c r="AD157" s="3"/>
      <c r="AE157" s="3"/>
    </row>
    <row r="158" spans="1:31" ht="15.75" customHeight="1">
      <c r="A158" s="3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3"/>
      <c r="AD158" s="3"/>
      <c r="AE158" s="3"/>
    </row>
    <row r="159" spans="1:31" ht="15.75" customHeight="1">
      <c r="A159" s="3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3"/>
      <c r="AD159" s="3"/>
      <c r="AE159" s="3"/>
    </row>
    <row r="160" spans="1:31" ht="15.75" customHeight="1">
      <c r="A160" s="3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3"/>
      <c r="AD160" s="3"/>
      <c r="AE160" s="3"/>
    </row>
    <row r="161" spans="1:31" ht="15.75" customHeight="1">
      <c r="A161" s="3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3"/>
      <c r="AD161" s="3"/>
      <c r="AE161" s="3"/>
    </row>
    <row r="162" spans="1:31" ht="15.75" customHeight="1">
      <c r="A162" s="3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3"/>
      <c r="AD162" s="3"/>
      <c r="AE162" s="3"/>
    </row>
    <row r="163" spans="1:31" ht="15.75" customHeight="1">
      <c r="A163" s="3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3"/>
      <c r="AD163" s="3"/>
      <c r="AE163" s="3"/>
    </row>
    <row r="164" spans="1:31" ht="15.75" customHeight="1">
      <c r="A164" s="3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3"/>
      <c r="AD164" s="3"/>
      <c r="AE164" s="3"/>
    </row>
    <row r="165" spans="1:31" ht="15.75" customHeight="1">
      <c r="A165" s="3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3"/>
      <c r="AD165" s="3"/>
      <c r="AE165" s="3"/>
    </row>
    <row r="166" spans="1:31" ht="15.75" customHeight="1">
      <c r="A166" s="3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3"/>
      <c r="AD166" s="3"/>
      <c r="AE166" s="3"/>
    </row>
    <row r="167" spans="1:31" ht="15.75" customHeight="1">
      <c r="A167" s="3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3"/>
      <c r="AD167" s="3"/>
      <c r="AE167" s="3"/>
    </row>
    <row r="168" spans="1:31" ht="15.75" customHeight="1">
      <c r="A168" s="3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3"/>
      <c r="AD168" s="3"/>
      <c r="AE168" s="3"/>
    </row>
    <row r="169" spans="1:31" ht="15.75" customHeight="1">
      <c r="A169" s="3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3"/>
      <c r="AD169" s="3"/>
      <c r="AE169" s="3"/>
    </row>
    <row r="170" spans="1:31" ht="15.75" customHeight="1">
      <c r="A170" s="3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3"/>
      <c r="AD170" s="3"/>
      <c r="AE170" s="3"/>
    </row>
    <row r="171" spans="1:31" ht="15.75" customHeight="1">
      <c r="A171" s="3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3"/>
      <c r="AD171" s="3"/>
      <c r="AE171" s="3"/>
    </row>
    <row r="172" spans="1:31" ht="15.75" customHeight="1">
      <c r="A172" s="3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3"/>
      <c r="AD172" s="3"/>
      <c r="AE172" s="3"/>
    </row>
    <row r="173" spans="1:31" ht="15.75" customHeight="1">
      <c r="A173" s="3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3"/>
      <c r="AD173" s="3"/>
      <c r="AE173" s="3"/>
    </row>
    <row r="174" spans="1:31" ht="15.75" customHeight="1">
      <c r="A174" s="3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3"/>
      <c r="AD174" s="3"/>
      <c r="AE174" s="3"/>
    </row>
    <row r="175" spans="1:31" ht="15.75" customHeight="1">
      <c r="A175" s="3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3"/>
      <c r="AD175" s="3"/>
      <c r="AE175" s="3"/>
    </row>
    <row r="176" spans="1:31" ht="15.75" customHeight="1">
      <c r="A176" s="3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3"/>
      <c r="AD176" s="3"/>
      <c r="AE176" s="3"/>
    </row>
    <row r="177" spans="1:31" ht="15.75" customHeight="1">
      <c r="A177" s="3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3"/>
      <c r="AD177" s="3"/>
      <c r="AE177" s="3"/>
    </row>
    <row r="178" spans="1:31" ht="15.75" customHeight="1">
      <c r="A178" s="3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3"/>
      <c r="AD178" s="3"/>
      <c r="AE178" s="3"/>
    </row>
    <row r="179" spans="1:31" ht="15.75" customHeight="1">
      <c r="A179" s="3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3"/>
      <c r="AD179" s="3"/>
      <c r="AE179" s="3"/>
    </row>
    <row r="180" spans="1:31" ht="15.75" customHeight="1">
      <c r="A180" s="3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3"/>
      <c r="AD180" s="3"/>
      <c r="AE180" s="3"/>
    </row>
    <row r="181" spans="1:31" ht="15.75" customHeight="1">
      <c r="A181" s="3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3"/>
      <c r="AD181" s="3"/>
      <c r="AE181" s="3"/>
    </row>
    <row r="182" spans="1:31" ht="15.75" customHeight="1">
      <c r="A182" s="3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3"/>
      <c r="AD182" s="3"/>
      <c r="AE182" s="3"/>
    </row>
    <row r="183" spans="1:31" ht="15.75" customHeight="1">
      <c r="A183" s="3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3"/>
      <c r="AD183" s="3"/>
      <c r="AE183" s="3"/>
    </row>
    <row r="184" spans="1:31" ht="15.75" customHeight="1">
      <c r="A184" s="3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3"/>
      <c r="AD184" s="3"/>
      <c r="AE184" s="3"/>
    </row>
    <row r="185" spans="1:31" ht="15.75" customHeight="1">
      <c r="A185" s="3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3"/>
      <c r="AD185" s="3"/>
      <c r="AE185" s="3"/>
    </row>
    <row r="186" spans="1:31" ht="15.75" customHeight="1">
      <c r="A186" s="3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3"/>
      <c r="AD186" s="3"/>
      <c r="AE186" s="3"/>
    </row>
    <row r="187" spans="1:31" ht="15.75" customHeight="1">
      <c r="A187" s="3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3"/>
      <c r="AD187" s="3"/>
      <c r="AE187" s="3"/>
    </row>
    <row r="188" spans="1:31" ht="15.75" customHeight="1">
      <c r="A188" s="3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3"/>
      <c r="AD188" s="3"/>
      <c r="AE188" s="3"/>
    </row>
    <row r="189" spans="1:31" ht="15.75" customHeight="1">
      <c r="A189" s="3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3"/>
      <c r="AD189" s="3"/>
      <c r="AE189" s="3"/>
    </row>
    <row r="190" spans="1:31" ht="15.75" customHeight="1">
      <c r="A190" s="3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3"/>
      <c r="AD190" s="3"/>
      <c r="AE190" s="3"/>
    </row>
    <row r="191" spans="1:31" ht="15.75" customHeight="1">
      <c r="A191" s="3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3"/>
      <c r="AD191" s="3"/>
      <c r="AE191" s="3"/>
    </row>
    <row r="192" spans="1:31" ht="15.75" customHeight="1">
      <c r="A192" s="3"/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3"/>
      <c r="AD192" s="3"/>
      <c r="AE192" s="3"/>
    </row>
    <row r="193" spans="1:31" ht="15.75" customHeight="1">
      <c r="A193" s="3"/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3"/>
      <c r="AD193" s="3"/>
      <c r="AE193" s="3"/>
    </row>
    <row r="194" spans="1:31" ht="12.7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ht="12.7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ht="12.7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ht="12.7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  <row r="1000" spans="1:31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  <row r="1001" spans="1:31" ht="12.7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</row>
    <row r="1002" spans="1:31" ht="12.7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</row>
  </sheetData>
  <mergeCells count="24">
    <mergeCell ref="O1:P1"/>
    <mergeCell ref="Q1:R1"/>
    <mergeCell ref="Y1:Z1"/>
    <mergeCell ref="AA1:AB1"/>
    <mergeCell ref="W1:X1"/>
    <mergeCell ref="S1:T1"/>
    <mergeCell ref="U1:V1"/>
    <mergeCell ref="M1:N1"/>
    <mergeCell ref="K1:L1"/>
    <mergeCell ref="I1:J1"/>
    <mergeCell ref="G1:H1"/>
    <mergeCell ref="C1:D1"/>
    <mergeCell ref="E1:F1"/>
    <mergeCell ref="B1:B2"/>
    <mergeCell ref="A59:A78"/>
    <mergeCell ref="A79:A87"/>
    <mergeCell ref="A88:A92"/>
    <mergeCell ref="A1:A2"/>
    <mergeCell ref="A51:A58"/>
    <mergeCell ref="A28:A38"/>
    <mergeCell ref="A39:A50"/>
    <mergeCell ref="A13:A18"/>
    <mergeCell ref="A3:A12"/>
    <mergeCell ref="A19:A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006"/>
  <sheetViews>
    <sheetView topLeftCell="O87" workbookViewId="0" xr3:uid="{78B4E459-6924-5F8B-B7BA-2DD04133E49E}">
      <selection activeCell="AE93" sqref="AE93"/>
    </sheetView>
  </sheetViews>
  <sheetFormatPr defaultColWidth="17.28515625" defaultRowHeight="15" customHeight="1"/>
  <cols>
    <col min="1" max="1" width="18.42578125" customWidth="1"/>
    <col min="2" max="2" width="48.85546875" customWidth="1"/>
    <col min="3" max="28" width="7.28515625" customWidth="1"/>
    <col min="29" max="31" width="17.28515625" customWidth="1"/>
  </cols>
  <sheetData>
    <row r="1" spans="1:31" ht="15.75" customHeight="1">
      <c r="A1" s="93" t="s">
        <v>6</v>
      </c>
      <c r="B1" s="94" t="s">
        <v>7</v>
      </c>
      <c r="C1" s="87" t="s">
        <v>8</v>
      </c>
      <c r="D1" s="103"/>
      <c r="E1" s="87" t="s">
        <v>9</v>
      </c>
      <c r="F1" s="103"/>
      <c r="G1" s="87" t="s">
        <v>10</v>
      </c>
      <c r="H1" s="103"/>
      <c r="I1" s="87" t="s">
        <v>11</v>
      </c>
      <c r="J1" s="103"/>
      <c r="K1" s="87" t="s">
        <v>12</v>
      </c>
      <c r="L1" s="103"/>
      <c r="M1" s="87" t="s">
        <v>13</v>
      </c>
      <c r="N1" s="103"/>
      <c r="O1" s="87" t="s">
        <v>14</v>
      </c>
      <c r="P1" s="103"/>
      <c r="Q1" s="87" t="s">
        <v>15</v>
      </c>
      <c r="R1" s="103"/>
      <c r="S1" s="87" t="s">
        <v>16</v>
      </c>
      <c r="T1" s="103"/>
      <c r="U1" s="87" t="s">
        <v>17</v>
      </c>
      <c r="V1" s="103"/>
      <c r="W1" s="87" t="s">
        <v>18</v>
      </c>
      <c r="X1" s="103"/>
      <c r="Y1" s="87" t="s">
        <v>19</v>
      </c>
      <c r="Z1" s="103"/>
      <c r="AA1" s="87" t="s">
        <v>20</v>
      </c>
      <c r="AB1" s="103"/>
      <c r="AC1" s="3"/>
      <c r="AD1" s="3"/>
      <c r="AE1" s="3"/>
    </row>
    <row r="2" spans="1:31" ht="15.75" customHeight="1">
      <c r="A2" s="104"/>
      <c r="B2" s="92"/>
      <c r="C2" s="5" t="s">
        <v>21</v>
      </c>
      <c r="D2" s="6" t="s">
        <v>22</v>
      </c>
      <c r="E2" s="5" t="s">
        <v>21</v>
      </c>
      <c r="F2" s="6" t="s">
        <v>22</v>
      </c>
      <c r="G2" s="5" t="s">
        <v>21</v>
      </c>
      <c r="H2" s="6" t="s">
        <v>22</v>
      </c>
      <c r="I2" s="5" t="s">
        <v>21</v>
      </c>
      <c r="J2" s="6" t="s">
        <v>22</v>
      </c>
      <c r="K2" s="5" t="s">
        <v>21</v>
      </c>
      <c r="L2" s="6" t="s">
        <v>22</v>
      </c>
      <c r="M2" s="5" t="s">
        <v>21</v>
      </c>
      <c r="N2" s="6" t="s">
        <v>22</v>
      </c>
      <c r="O2" s="5" t="s">
        <v>21</v>
      </c>
      <c r="P2" s="6" t="s">
        <v>22</v>
      </c>
      <c r="Q2" s="5" t="s">
        <v>21</v>
      </c>
      <c r="R2" s="6" t="s">
        <v>22</v>
      </c>
      <c r="S2" s="5" t="s">
        <v>21</v>
      </c>
      <c r="T2" s="6" t="s">
        <v>22</v>
      </c>
      <c r="U2" s="5" t="s">
        <v>21</v>
      </c>
      <c r="V2" s="6" t="s">
        <v>22</v>
      </c>
      <c r="W2" s="5" t="s">
        <v>21</v>
      </c>
      <c r="X2" s="6" t="s">
        <v>22</v>
      </c>
      <c r="Y2" s="5" t="s">
        <v>21</v>
      </c>
      <c r="Z2" s="6" t="s">
        <v>22</v>
      </c>
      <c r="AA2" s="8" t="s">
        <v>21</v>
      </c>
      <c r="AB2" s="9" t="s">
        <v>22</v>
      </c>
      <c r="AC2" s="3"/>
      <c r="AD2" s="3"/>
      <c r="AE2" s="3"/>
    </row>
    <row r="3" spans="1:31" ht="15.75" customHeight="1">
      <c r="A3" s="91" t="s">
        <v>23</v>
      </c>
      <c r="B3" s="10" t="s">
        <v>24</v>
      </c>
      <c r="C3" s="74"/>
      <c r="D3" s="13"/>
      <c r="E3" s="74"/>
      <c r="F3" s="13"/>
      <c r="G3" s="74"/>
      <c r="H3" s="13"/>
      <c r="I3" s="74"/>
      <c r="J3" s="13"/>
      <c r="K3" s="74"/>
      <c r="L3" s="13"/>
      <c r="M3" s="74"/>
      <c r="N3" s="13"/>
      <c r="O3" s="74"/>
      <c r="P3" s="13"/>
      <c r="Q3" s="74"/>
      <c r="R3" s="13"/>
      <c r="S3" s="74"/>
      <c r="T3" s="13"/>
      <c r="U3" s="74"/>
      <c r="V3" s="13"/>
      <c r="W3" s="74"/>
      <c r="X3" s="13"/>
      <c r="Y3" s="74"/>
      <c r="Z3" s="13"/>
      <c r="AA3" s="74"/>
      <c r="AB3" s="13"/>
      <c r="AC3" s="3"/>
      <c r="AD3" s="3"/>
      <c r="AE3" s="3"/>
    </row>
    <row r="4" spans="1:31" ht="15.75" customHeight="1">
      <c r="A4" s="105"/>
      <c r="B4" s="12" t="s">
        <v>25</v>
      </c>
      <c r="C4" s="75"/>
      <c r="D4" s="72"/>
      <c r="E4" s="75"/>
      <c r="F4" s="72"/>
      <c r="G4" s="75"/>
      <c r="H4" s="72"/>
      <c r="I4" s="75"/>
      <c r="J4" s="72"/>
      <c r="K4" s="75"/>
      <c r="L4" s="72"/>
      <c r="M4" s="75"/>
      <c r="N4" s="72"/>
      <c r="O4" s="75"/>
      <c r="P4" s="72"/>
      <c r="Q4" s="75"/>
      <c r="R4" s="72"/>
      <c r="S4" s="75"/>
      <c r="T4" s="72"/>
      <c r="U4" s="75"/>
      <c r="V4" s="72"/>
      <c r="W4" s="75"/>
      <c r="X4" s="72"/>
      <c r="Y4" s="75"/>
      <c r="Z4" s="72"/>
      <c r="AA4" s="75"/>
      <c r="AB4" s="72"/>
      <c r="AC4" s="3"/>
      <c r="AD4" s="3"/>
      <c r="AE4" s="3"/>
    </row>
    <row r="5" spans="1:31" ht="15.75" customHeight="1">
      <c r="A5" s="105"/>
      <c r="B5" s="12" t="s">
        <v>26</v>
      </c>
      <c r="C5" s="75"/>
      <c r="D5" s="72"/>
      <c r="E5" s="75"/>
      <c r="F5" s="72"/>
      <c r="G5" s="75"/>
      <c r="H5" s="72"/>
      <c r="I5" s="75"/>
      <c r="J5" s="72"/>
      <c r="K5" s="75"/>
      <c r="L5" s="72"/>
      <c r="M5" s="75"/>
      <c r="N5" s="72"/>
      <c r="O5" s="75"/>
      <c r="P5" s="72"/>
      <c r="Q5" s="75"/>
      <c r="R5" s="72"/>
      <c r="S5" s="75">
        <v>1</v>
      </c>
      <c r="T5" s="72">
        <v>1.5</v>
      </c>
      <c r="U5" s="75"/>
      <c r="V5" s="72"/>
      <c r="W5" s="75"/>
      <c r="X5" s="72"/>
      <c r="Y5" s="75"/>
      <c r="Z5" s="72"/>
      <c r="AA5" s="75"/>
      <c r="AB5" s="72"/>
      <c r="AC5" s="3"/>
      <c r="AD5" s="3"/>
      <c r="AE5" s="3"/>
    </row>
    <row r="6" spans="1:31" ht="15.75" customHeight="1">
      <c r="A6" s="105"/>
      <c r="B6" s="12" t="s">
        <v>28</v>
      </c>
      <c r="C6" s="75"/>
      <c r="D6" s="72"/>
      <c r="E6" s="75"/>
      <c r="F6" s="72"/>
      <c r="G6" s="75"/>
      <c r="H6" s="72"/>
      <c r="I6" s="75"/>
      <c r="J6" s="72"/>
      <c r="K6" s="75"/>
      <c r="L6" s="72"/>
      <c r="M6" s="75"/>
      <c r="N6" s="72"/>
      <c r="O6" s="75"/>
      <c r="P6" s="72"/>
      <c r="Q6" s="75"/>
      <c r="R6" s="72"/>
      <c r="S6" s="75"/>
      <c r="T6" s="72"/>
      <c r="U6" s="75"/>
      <c r="V6" s="72"/>
      <c r="W6" s="75"/>
      <c r="X6" s="72"/>
      <c r="Y6" s="75"/>
      <c r="Z6" s="72"/>
      <c r="AA6" s="75"/>
      <c r="AB6" s="72"/>
      <c r="AC6" s="3"/>
      <c r="AD6" s="3"/>
      <c r="AE6" s="3"/>
    </row>
    <row r="7" spans="1:31" ht="15.75" customHeight="1">
      <c r="A7" s="105"/>
      <c r="B7" s="12" t="s">
        <v>29</v>
      </c>
      <c r="C7" s="75">
        <v>1</v>
      </c>
      <c r="D7" s="72">
        <v>1</v>
      </c>
      <c r="E7" s="75">
        <v>1</v>
      </c>
      <c r="F7" s="72">
        <v>1</v>
      </c>
      <c r="G7" s="75">
        <v>1</v>
      </c>
      <c r="H7" s="72">
        <v>1</v>
      </c>
      <c r="I7" s="75"/>
      <c r="J7" s="72"/>
      <c r="K7" s="75">
        <v>1</v>
      </c>
      <c r="L7" s="72">
        <v>1</v>
      </c>
      <c r="M7" s="75"/>
      <c r="N7" s="72"/>
      <c r="O7" s="75"/>
      <c r="P7" s="72"/>
      <c r="Q7" s="75"/>
      <c r="R7" s="72"/>
      <c r="S7" s="75">
        <v>1</v>
      </c>
      <c r="T7" s="72">
        <v>1</v>
      </c>
      <c r="U7" s="75"/>
      <c r="V7" s="72"/>
      <c r="W7" s="75"/>
      <c r="X7" s="72"/>
      <c r="Y7" s="75"/>
      <c r="Z7" s="72"/>
      <c r="AA7" s="75"/>
      <c r="AB7" s="72"/>
      <c r="AC7" s="3"/>
      <c r="AD7" s="3"/>
      <c r="AE7" s="3"/>
    </row>
    <row r="8" spans="1:31" ht="15.75" customHeight="1">
      <c r="A8" s="105"/>
      <c r="B8" s="12" t="s">
        <v>30</v>
      </c>
      <c r="C8" s="75"/>
      <c r="D8" s="72"/>
      <c r="E8" s="75"/>
      <c r="F8" s="72"/>
      <c r="G8" s="75"/>
      <c r="H8" s="72"/>
      <c r="I8" s="75"/>
      <c r="J8" s="72"/>
      <c r="K8" s="75"/>
      <c r="L8" s="72"/>
      <c r="M8" s="75"/>
      <c r="N8" s="72"/>
      <c r="O8" s="75"/>
      <c r="P8" s="72"/>
      <c r="Q8" s="75"/>
      <c r="R8" s="72"/>
      <c r="S8" s="75"/>
      <c r="T8" s="72"/>
      <c r="U8" s="75"/>
      <c r="V8" s="72"/>
      <c r="W8" s="75"/>
      <c r="X8" s="72"/>
      <c r="Y8" s="75"/>
      <c r="Z8" s="72"/>
      <c r="AA8" s="75"/>
      <c r="AB8" s="72"/>
      <c r="AC8" s="3"/>
      <c r="AD8" s="3"/>
      <c r="AE8" s="3"/>
    </row>
    <row r="9" spans="1:31" ht="15.75" customHeight="1">
      <c r="A9" s="105"/>
      <c r="B9" s="12" t="s">
        <v>31</v>
      </c>
      <c r="C9" s="75"/>
      <c r="D9" s="72"/>
      <c r="E9" s="75"/>
      <c r="F9" s="72"/>
      <c r="G9" s="75"/>
      <c r="H9" s="72"/>
      <c r="I9" s="75"/>
      <c r="J9" s="72"/>
      <c r="K9" s="75"/>
      <c r="L9" s="72"/>
      <c r="M9" s="75"/>
      <c r="N9" s="72"/>
      <c r="O9" s="75"/>
      <c r="P9" s="72"/>
      <c r="Q9" s="75"/>
      <c r="R9" s="72"/>
      <c r="S9" s="75"/>
      <c r="T9" s="72"/>
      <c r="U9" s="75"/>
      <c r="V9" s="72"/>
      <c r="W9" s="75"/>
      <c r="X9" s="72"/>
      <c r="Y9" s="75"/>
      <c r="Z9" s="72"/>
      <c r="AA9" s="75"/>
      <c r="AB9" s="72"/>
      <c r="AC9" s="3"/>
      <c r="AD9" s="3"/>
      <c r="AE9" s="3"/>
    </row>
    <row r="10" spans="1:31" ht="15.75" customHeight="1">
      <c r="A10" s="105"/>
      <c r="B10" s="12" t="s">
        <v>32</v>
      </c>
      <c r="C10" s="75"/>
      <c r="D10" s="72"/>
      <c r="E10" s="75"/>
      <c r="F10" s="72"/>
      <c r="G10" s="75"/>
      <c r="H10" s="72"/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/>
      <c r="U10" s="75"/>
      <c r="V10" s="72"/>
      <c r="W10" s="75"/>
      <c r="X10" s="72"/>
      <c r="Y10" s="75"/>
      <c r="Z10" s="72"/>
      <c r="AA10" s="75"/>
      <c r="AB10" s="72"/>
      <c r="AC10" s="3"/>
      <c r="AD10" s="3"/>
      <c r="AE10" s="3"/>
    </row>
    <row r="11" spans="1:31" ht="15.75" customHeight="1">
      <c r="A11" s="105"/>
      <c r="B11" s="12" t="s">
        <v>33</v>
      </c>
      <c r="C11" s="75"/>
      <c r="D11" s="72"/>
      <c r="E11" s="75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/>
      <c r="U11" s="75"/>
      <c r="V11" s="72"/>
      <c r="W11" s="75"/>
      <c r="X11" s="72"/>
      <c r="Y11" s="75"/>
      <c r="Z11" s="72"/>
      <c r="AA11" s="75"/>
      <c r="AB11" s="72"/>
      <c r="AC11" s="3"/>
      <c r="AD11" s="3"/>
      <c r="AE11" s="3"/>
    </row>
    <row r="12" spans="1:31" ht="15.75" customHeight="1">
      <c r="A12" s="104"/>
      <c r="B12" s="12" t="s">
        <v>34</v>
      </c>
      <c r="C12" s="75"/>
      <c r="D12" s="72"/>
      <c r="E12" s="75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/>
      <c r="Y12" s="75"/>
      <c r="Z12" s="72"/>
      <c r="AA12" s="75"/>
      <c r="AB12" s="72"/>
      <c r="AC12" s="3"/>
      <c r="AD12" s="3"/>
      <c r="AE12" s="3"/>
    </row>
    <row r="13" spans="1:31" ht="15.75" customHeight="1">
      <c r="A13" s="90" t="s">
        <v>37</v>
      </c>
      <c r="B13" s="18" t="s">
        <v>38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/>
      <c r="AA13" s="77"/>
      <c r="AB13" s="78"/>
      <c r="AC13" s="3"/>
      <c r="AD13" s="15" t="s">
        <v>21</v>
      </c>
      <c r="AE13" s="15" t="s">
        <v>22</v>
      </c>
    </row>
    <row r="14" spans="1:31" ht="15.75" customHeight="1">
      <c r="A14" s="107"/>
      <c r="B14" s="76" t="s">
        <v>140</v>
      </c>
      <c r="C14" s="20"/>
      <c r="D14" s="21"/>
      <c r="E14" s="20">
        <v>2</v>
      </c>
      <c r="F14" s="21">
        <v>2</v>
      </c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>
        <v>4</v>
      </c>
      <c r="X14" s="21">
        <v>9</v>
      </c>
      <c r="Y14" s="20"/>
      <c r="Z14" s="21"/>
      <c r="AA14" s="77">
        <v>5</v>
      </c>
      <c r="AB14" s="78">
        <v>4</v>
      </c>
      <c r="AC14" s="16"/>
      <c r="AD14" s="3"/>
      <c r="AE14" s="3"/>
    </row>
    <row r="15" spans="1:31" ht="15.75" customHeight="1">
      <c r="A15" s="107"/>
      <c r="B15" s="18" t="s">
        <v>39</v>
      </c>
      <c r="C15" s="20"/>
      <c r="D15" s="21"/>
      <c r="E15" s="20">
        <v>1</v>
      </c>
      <c r="F15" s="21">
        <v>2</v>
      </c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77"/>
      <c r="AB15" s="78"/>
      <c r="AC15" s="16" t="s">
        <v>36</v>
      </c>
      <c r="AD15" s="3">
        <f>SUM(AA3:AA15,W3:W15,U3:U15,S3:S15,Q3:Q15,Y3:Y15,O3:O15,M3:M15,K3:K15,I3:I15,G3:G15,E3:E15,C3:C15)</f>
        <v>18</v>
      </c>
      <c r="AE15" s="3">
        <f>SUM(AB3:AB15,Z3:Z15,X3:X15,V3:V15,T3:T15,R3:R15,P3:P15,N3:N15,L3:L15,J3:J15,H3:H15,F3:F15,D3:D15)</f>
        <v>23.5</v>
      </c>
    </row>
    <row r="16" spans="1:31" ht="15.75" customHeight="1">
      <c r="A16" s="107"/>
      <c r="B16" s="18" t="s">
        <v>40</v>
      </c>
      <c r="C16" s="20"/>
      <c r="D16" s="21"/>
      <c r="E16" s="20">
        <v>1</v>
      </c>
      <c r="F16" s="21">
        <v>3</v>
      </c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77"/>
      <c r="AB16" s="78"/>
      <c r="AC16" s="3"/>
      <c r="AD16" s="3"/>
      <c r="AE16" s="3"/>
    </row>
    <row r="17" spans="1:31" ht="15.75" customHeight="1">
      <c r="A17" s="107"/>
      <c r="B17" s="18" t="s">
        <v>41</v>
      </c>
      <c r="C17" s="20"/>
      <c r="D17" s="21"/>
      <c r="E17" s="20"/>
      <c r="F17" s="21">
        <v>1</v>
      </c>
      <c r="G17" s="20"/>
      <c r="H17" s="21"/>
      <c r="I17" s="20"/>
      <c r="J17" s="21"/>
      <c r="K17" s="20"/>
      <c r="L17" s="21"/>
      <c r="M17" s="20"/>
      <c r="N17" s="21"/>
      <c r="O17" s="20">
        <v>1</v>
      </c>
      <c r="P17" s="21">
        <v>1</v>
      </c>
      <c r="Q17" s="20">
        <v>1</v>
      </c>
      <c r="R17" s="21">
        <v>1</v>
      </c>
      <c r="S17" s="20"/>
      <c r="T17" s="21"/>
      <c r="U17" s="20"/>
      <c r="V17" s="21"/>
      <c r="W17" s="20"/>
      <c r="X17" s="21"/>
      <c r="Y17" s="20"/>
      <c r="Z17" s="21"/>
      <c r="AA17" s="77"/>
      <c r="AB17" s="78"/>
      <c r="AC17" s="3"/>
      <c r="AD17" s="3"/>
      <c r="AE17" s="3"/>
    </row>
    <row r="18" spans="1:31" ht="15.75" customHeight="1">
      <c r="A18" s="107"/>
      <c r="B18" s="18" t="s">
        <v>42</v>
      </c>
      <c r="C18" s="20"/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77"/>
      <c r="AB18" s="78"/>
      <c r="AC18" s="3"/>
      <c r="AD18" s="3"/>
      <c r="AE18" s="3"/>
    </row>
    <row r="19" spans="1:31" ht="15.75" customHeight="1">
      <c r="A19" s="107"/>
      <c r="B19" s="18" t="s">
        <v>43</v>
      </c>
      <c r="C19" s="20"/>
      <c r="D19" s="21"/>
      <c r="E19" s="20"/>
      <c r="F19" s="21"/>
      <c r="G19" s="20"/>
      <c r="H19" s="21"/>
      <c r="I19" s="20"/>
      <c r="J19" s="21"/>
      <c r="K19" s="20"/>
      <c r="L19" s="21"/>
      <c r="M19" s="20"/>
      <c r="N19" s="21"/>
      <c r="O19" s="20"/>
      <c r="P19" s="21"/>
      <c r="Q19" s="20"/>
      <c r="R19" s="21"/>
      <c r="S19" s="20"/>
      <c r="T19" s="21"/>
      <c r="U19" s="20"/>
      <c r="V19" s="21"/>
      <c r="W19" s="20"/>
      <c r="X19" s="21"/>
      <c r="Y19" s="20"/>
      <c r="Z19" s="21"/>
      <c r="AA19" s="77"/>
      <c r="AB19" s="78"/>
      <c r="AC19" s="3"/>
      <c r="AD19" s="3"/>
      <c r="AE19" s="3"/>
    </row>
    <row r="20" spans="1:31" ht="15.75" customHeight="1">
      <c r="A20" s="89" t="s">
        <v>44</v>
      </c>
      <c r="B20" s="22" t="s">
        <v>45</v>
      </c>
      <c r="C20" s="79"/>
      <c r="D20" s="25"/>
      <c r="E20" s="79"/>
      <c r="F20" s="25"/>
      <c r="G20" s="79"/>
      <c r="H20" s="25"/>
      <c r="I20" s="79"/>
      <c r="J20" s="25"/>
      <c r="K20" s="79"/>
      <c r="L20" s="25"/>
      <c r="M20" s="79"/>
      <c r="N20" s="25"/>
      <c r="O20" s="79"/>
      <c r="P20" s="25"/>
      <c r="Q20" s="79"/>
      <c r="R20" s="25"/>
      <c r="S20" s="79"/>
      <c r="T20" s="25"/>
      <c r="U20" s="79"/>
      <c r="V20" s="25"/>
      <c r="W20" s="79"/>
      <c r="X20" s="25"/>
      <c r="Y20" s="79"/>
      <c r="Z20" s="25"/>
      <c r="AA20" s="80"/>
      <c r="AB20" s="73"/>
      <c r="AC20" s="3"/>
      <c r="AD20" s="3"/>
      <c r="AE20" s="3"/>
    </row>
    <row r="21" spans="1:31" ht="15.75" customHeight="1">
      <c r="A21" s="105"/>
      <c r="B21" s="22" t="s">
        <v>46</v>
      </c>
      <c r="C21" s="79"/>
      <c r="D21" s="25"/>
      <c r="E21" s="79"/>
      <c r="F21" s="25">
        <v>1</v>
      </c>
      <c r="G21" s="79"/>
      <c r="H21" s="25"/>
      <c r="I21" s="79"/>
      <c r="J21" s="25"/>
      <c r="K21" s="79"/>
      <c r="L21" s="25"/>
      <c r="M21" s="79"/>
      <c r="N21" s="25"/>
      <c r="O21" s="79"/>
      <c r="P21" s="25"/>
      <c r="Q21" s="79"/>
      <c r="R21" s="25"/>
      <c r="S21" s="79"/>
      <c r="T21" s="25"/>
      <c r="U21" s="79">
        <v>1</v>
      </c>
      <c r="V21" s="25">
        <v>2</v>
      </c>
      <c r="W21" s="79">
        <v>1</v>
      </c>
      <c r="X21" s="25">
        <v>4</v>
      </c>
      <c r="Y21" s="79"/>
      <c r="Z21" s="25"/>
      <c r="AA21" s="80">
        <v>2</v>
      </c>
      <c r="AB21" s="73">
        <v>2</v>
      </c>
      <c r="AC21" s="16" t="s">
        <v>36</v>
      </c>
      <c r="AD21" s="3">
        <f>SUM(AA16:AA21,Y16:Y21,W16:W21,U16:U21,S16:S21,Q16:Q21,O16:O21,M16:M21,K16:K21,I16:I21,E16:E21,G16:G21,C16:C21)</f>
        <v>7</v>
      </c>
      <c r="AE21" s="3">
        <f>SUM(AB16:AB21,Z16:Z21,X16:X21,V16:V21,T16:T21,R16:R21,P16:P21,N16:N21,L16:L21,J16:J21,H16:H21,F16:F21,D16:D21)</f>
        <v>15</v>
      </c>
    </row>
    <row r="22" spans="1:31" ht="15.75" customHeight="1">
      <c r="A22" s="105"/>
      <c r="B22" s="22" t="s">
        <v>47</v>
      </c>
      <c r="C22" s="79"/>
      <c r="D22" s="25"/>
      <c r="E22" s="79"/>
      <c r="F22" s="25"/>
      <c r="G22" s="79"/>
      <c r="H22" s="25"/>
      <c r="I22" s="79"/>
      <c r="J22" s="25"/>
      <c r="K22" s="79"/>
      <c r="L22" s="25"/>
      <c r="M22" s="79"/>
      <c r="N22" s="25"/>
      <c r="O22" s="79"/>
      <c r="P22" s="25"/>
      <c r="Q22" s="79"/>
      <c r="R22" s="25"/>
      <c r="S22" s="79"/>
      <c r="T22" s="25"/>
      <c r="U22" s="79"/>
      <c r="V22" s="25"/>
      <c r="W22" s="79"/>
      <c r="X22" s="25"/>
      <c r="Y22" s="79"/>
      <c r="Z22" s="25"/>
      <c r="AA22" s="80"/>
      <c r="AB22" s="73"/>
      <c r="AC22" s="3"/>
      <c r="AD22" s="3"/>
      <c r="AE22" s="3"/>
    </row>
    <row r="23" spans="1:31" ht="15.75" customHeight="1">
      <c r="A23" s="105"/>
      <c r="B23" s="24" t="s">
        <v>141</v>
      </c>
      <c r="C23" s="79"/>
      <c r="D23" s="25"/>
      <c r="E23" s="79">
        <v>2</v>
      </c>
      <c r="F23" s="25">
        <v>1</v>
      </c>
      <c r="G23" s="79"/>
      <c r="H23" s="25"/>
      <c r="I23" s="79"/>
      <c r="J23" s="25"/>
      <c r="K23" s="79"/>
      <c r="L23" s="25"/>
      <c r="M23" s="79">
        <v>14</v>
      </c>
      <c r="N23" s="25">
        <v>15</v>
      </c>
      <c r="O23" s="79">
        <v>10</v>
      </c>
      <c r="P23" s="25">
        <v>8</v>
      </c>
      <c r="Q23" s="79">
        <v>14</v>
      </c>
      <c r="R23" s="25">
        <v>16</v>
      </c>
      <c r="S23" s="79"/>
      <c r="T23" s="25"/>
      <c r="U23" s="79"/>
      <c r="V23" s="25"/>
      <c r="W23" s="79"/>
      <c r="X23" s="25"/>
      <c r="Y23" s="79"/>
      <c r="Z23" s="25"/>
      <c r="AA23" s="80">
        <v>8</v>
      </c>
      <c r="AB23" s="73">
        <v>7</v>
      </c>
      <c r="AC23" s="3"/>
      <c r="AD23" s="3"/>
      <c r="AE23" s="3"/>
    </row>
    <row r="24" spans="1:31" ht="15.75" customHeight="1">
      <c r="A24" s="105"/>
      <c r="B24" s="24" t="s">
        <v>142</v>
      </c>
      <c r="C24" s="79"/>
      <c r="D24" s="25"/>
      <c r="E24" s="79"/>
      <c r="F24" s="25"/>
      <c r="G24" s="79"/>
      <c r="H24" s="25"/>
      <c r="I24" s="79"/>
      <c r="J24" s="25"/>
      <c r="K24" s="79"/>
      <c r="L24" s="25"/>
      <c r="M24" s="79"/>
      <c r="N24" s="25"/>
      <c r="O24" s="79"/>
      <c r="P24" s="25"/>
      <c r="Q24" s="79"/>
      <c r="R24" s="25"/>
      <c r="S24" s="79"/>
      <c r="T24" s="25"/>
      <c r="U24" s="79">
        <v>14</v>
      </c>
      <c r="V24" s="25">
        <v>13</v>
      </c>
      <c r="W24" s="79"/>
      <c r="X24" s="25"/>
      <c r="Y24" s="79"/>
      <c r="Z24" s="25"/>
      <c r="AA24" s="80"/>
      <c r="AB24" s="73"/>
      <c r="AC24" s="3"/>
      <c r="AD24" s="3"/>
      <c r="AE24" s="3"/>
    </row>
    <row r="25" spans="1:31" ht="15.75" customHeight="1">
      <c r="A25" s="105"/>
      <c r="B25" s="22" t="s">
        <v>48</v>
      </c>
      <c r="C25" s="79"/>
      <c r="D25" s="25"/>
      <c r="E25" s="79"/>
      <c r="F25" s="25"/>
      <c r="G25" s="79"/>
      <c r="H25" s="25"/>
      <c r="I25" s="79"/>
      <c r="J25" s="25"/>
      <c r="K25" s="79"/>
      <c r="L25" s="25"/>
      <c r="M25" s="79"/>
      <c r="N25" s="25"/>
      <c r="O25" s="79"/>
      <c r="P25" s="25"/>
      <c r="Q25" s="79"/>
      <c r="R25" s="25"/>
      <c r="S25" s="79"/>
      <c r="T25" s="25"/>
      <c r="U25" s="79"/>
      <c r="V25" s="25"/>
      <c r="W25" s="79"/>
      <c r="X25" s="25"/>
      <c r="Y25" s="79"/>
      <c r="Z25" s="25"/>
      <c r="AA25" s="80"/>
      <c r="AB25" s="73"/>
      <c r="AC25" s="3"/>
      <c r="AD25" s="3"/>
      <c r="AE25" s="3"/>
    </row>
    <row r="26" spans="1:31" ht="15.75" customHeight="1">
      <c r="A26" s="105"/>
      <c r="B26" s="22" t="s">
        <v>49</v>
      </c>
      <c r="C26" s="79"/>
      <c r="D26" s="25"/>
      <c r="E26" s="79"/>
      <c r="F26" s="25"/>
      <c r="G26" s="79"/>
      <c r="H26" s="25"/>
      <c r="I26" s="79"/>
      <c r="J26" s="25"/>
      <c r="K26" s="79"/>
      <c r="L26" s="25"/>
      <c r="M26" s="79"/>
      <c r="N26" s="25"/>
      <c r="O26" s="79"/>
      <c r="P26" s="25"/>
      <c r="Q26" s="79"/>
      <c r="R26" s="25"/>
      <c r="S26" s="79"/>
      <c r="T26" s="25"/>
      <c r="U26" s="79"/>
      <c r="V26" s="25"/>
      <c r="W26" s="79"/>
      <c r="X26" s="25"/>
      <c r="Y26" s="79"/>
      <c r="Z26" s="25"/>
      <c r="AA26" s="80"/>
      <c r="AB26" s="73"/>
      <c r="AC26" s="3"/>
      <c r="AD26" s="3"/>
      <c r="AE26" s="3"/>
    </row>
    <row r="27" spans="1:31" ht="15.75" customHeight="1">
      <c r="A27" s="105"/>
      <c r="B27" s="22" t="s">
        <v>50</v>
      </c>
      <c r="C27" s="79"/>
      <c r="D27" s="25"/>
      <c r="E27" s="79"/>
      <c r="F27" s="25"/>
      <c r="G27" s="79"/>
      <c r="H27" s="25"/>
      <c r="I27" s="79"/>
      <c r="J27" s="25"/>
      <c r="K27" s="79"/>
      <c r="L27" s="25"/>
      <c r="M27" s="79"/>
      <c r="N27" s="25"/>
      <c r="O27" s="79"/>
      <c r="P27" s="25"/>
      <c r="Q27" s="79"/>
      <c r="R27" s="25"/>
      <c r="S27" s="79"/>
      <c r="T27" s="25"/>
      <c r="U27" s="79"/>
      <c r="V27" s="25"/>
      <c r="W27" s="79"/>
      <c r="X27" s="25"/>
      <c r="Y27" s="79"/>
      <c r="Z27" s="25"/>
      <c r="AA27" s="80"/>
      <c r="AB27" s="73"/>
      <c r="AC27" s="3"/>
      <c r="AD27" s="3"/>
      <c r="AE27" s="3"/>
    </row>
    <row r="28" spans="1:31" ht="15.75" customHeight="1">
      <c r="A28" s="104"/>
      <c r="B28" s="22" t="s">
        <v>51</v>
      </c>
      <c r="C28" s="79"/>
      <c r="D28" s="25"/>
      <c r="E28" s="79"/>
      <c r="F28" s="25"/>
      <c r="G28" s="79"/>
      <c r="H28" s="25"/>
      <c r="I28" s="79"/>
      <c r="J28" s="25"/>
      <c r="K28" s="79"/>
      <c r="L28" s="25"/>
      <c r="M28" s="79"/>
      <c r="N28" s="25"/>
      <c r="O28" s="79"/>
      <c r="P28" s="25"/>
      <c r="Q28" s="79"/>
      <c r="R28" s="25"/>
      <c r="S28" s="79"/>
      <c r="T28" s="25"/>
      <c r="U28" s="79"/>
      <c r="V28" s="25"/>
      <c r="W28" s="79"/>
      <c r="X28" s="25"/>
      <c r="Y28" s="79"/>
      <c r="Z28" s="25"/>
      <c r="AA28" s="80"/>
      <c r="AB28" s="73"/>
      <c r="AC28" s="3"/>
      <c r="AD28" s="3"/>
      <c r="AE28" s="3"/>
    </row>
    <row r="29" spans="1:31" ht="15.75" customHeight="1">
      <c r="A29" s="95" t="s">
        <v>52</v>
      </c>
      <c r="B29" s="26" t="s">
        <v>53</v>
      </c>
      <c r="C29" s="81"/>
      <c r="D29" s="29"/>
      <c r="E29" s="81"/>
      <c r="F29" s="29"/>
      <c r="G29" s="81"/>
      <c r="H29" s="29"/>
      <c r="I29" s="81"/>
      <c r="J29" s="29"/>
      <c r="K29" s="81"/>
      <c r="L29" s="29"/>
      <c r="M29" s="81"/>
      <c r="N29" s="29"/>
      <c r="O29" s="81"/>
      <c r="P29" s="29"/>
      <c r="Q29" s="81"/>
      <c r="R29" s="29"/>
      <c r="S29" s="81"/>
      <c r="T29" s="29"/>
      <c r="U29" s="81"/>
      <c r="V29" s="29"/>
      <c r="W29" s="81"/>
      <c r="X29" s="29"/>
      <c r="Y29" s="81"/>
      <c r="Z29" s="29"/>
      <c r="AA29" s="28"/>
      <c r="AB29" s="30"/>
      <c r="AC29" s="3"/>
      <c r="AD29" s="3"/>
      <c r="AE29" s="3"/>
    </row>
    <row r="30" spans="1:31" ht="15.75" customHeight="1">
      <c r="A30" s="105"/>
      <c r="B30" s="26" t="s">
        <v>54</v>
      </c>
      <c r="C30" s="81"/>
      <c r="D30" s="29"/>
      <c r="E30" s="81"/>
      <c r="F30" s="29"/>
      <c r="G30" s="81"/>
      <c r="H30" s="29"/>
      <c r="I30" s="81"/>
      <c r="J30" s="29"/>
      <c r="K30" s="81">
        <v>2</v>
      </c>
      <c r="L30" s="29">
        <v>1</v>
      </c>
      <c r="M30" s="81"/>
      <c r="N30" s="29"/>
      <c r="O30" s="81"/>
      <c r="P30" s="29"/>
      <c r="Q30" s="81"/>
      <c r="R30" s="29"/>
      <c r="S30" s="81"/>
      <c r="T30" s="29"/>
      <c r="U30" s="81"/>
      <c r="V30" s="29"/>
      <c r="W30" s="81"/>
      <c r="X30" s="29"/>
      <c r="Y30" s="81"/>
      <c r="Z30" s="29"/>
      <c r="AA30" s="28"/>
      <c r="AB30" s="30"/>
      <c r="AC30" s="16" t="s">
        <v>36</v>
      </c>
      <c r="AD30" s="3">
        <f t="shared" ref="AD30:AE30" si="0">SUM(AA22:AA30,Y22:Y30,W22:W30,U22:U30,S22:S30,Q22:Q30,O22:O30,M22:M30,K22:K30,I22:I30,G22:G30,E22:E30,C22:C30)</f>
        <v>64</v>
      </c>
      <c r="AE30" s="3">
        <f t="shared" si="0"/>
        <v>61</v>
      </c>
    </row>
    <row r="31" spans="1:31" ht="15.75" customHeight="1">
      <c r="A31" s="105"/>
      <c r="B31" s="26" t="s">
        <v>55</v>
      </c>
      <c r="C31" s="81"/>
      <c r="D31" s="29"/>
      <c r="E31" s="81"/>
      <c r="F31" s="29"/>
      <c r="G31" s="81"/>
      <c r="H31" s="29"/>
      <c r="I31" s="81"/>
      <c r="J31" s="29"/>
      <c r="K31" s="81"/>
      <c r="L31" s="29"/>
      <c r="M31" s="81"/>
      <c r="N31" s="29"/>
      <c r="O31" s="81"/>
      <c r="P31" s="29"/>
      <c r="Q31" s="81"/>
      <c r="R31" s="29"/>
      <c r="S31" s="81"/>
      <c r="T31" s="29"/>
      <c r="U31" s="81"/>
      <c r="V31" s="29"/>
      <c r="W31" s="81"/>
      <c r="X31" s="29"/>
      <c r="Y31" s="81"/>
      <c r="Z31" s="29"/>
      <c r="AA31" s="28"/>
      <c r="AB31" s="30"/>
      <c r="AC31" s="3"/>
      <c r="AD31" s="3"/>
      <c r="AE31" s="3"/>
    </row>
    <row r="32" spans="1:31" ht="15.75" customHeight="1">
      <c r="A32" s="105"/>
      <c r="B32" s="26" t="s">
        <v>56</v>
      </c>
      <c r="C32" s="81"/>
      <c r="D32" s="29"/>
      <c r="E32" s="81"/>
      <c r="F32" s="29"/>
      <c r="G32" s="81"/>
      <c r="H32" s="29"/>
      <c r="I32" s="81"/>
      <c r="J32" s="29"/>
      <c r="K32" s="81">
        <v>4</v>
      </c>
      <c r="L32" s="29">
        <v>6</v>
      </c>
      <c r="M32" s="81"/>
      <c r="N32" s="29"/>
      <c r="O32" s="81"/>
      <c r="P32" s="29"/>
      <c r="Q32" s="81"/>
      <c r="R32" s="29"/>
      <c r="S32" s="81">
        <v>4</v>
      </c>
      <c r="T32" s="29">
        <v>5</v>
      </c>
      <c r="U32" s="81"/>
      <c r="V32" s="29"/>
      <c r="W32" s="81"/>
      <c r="X32" s="29"/>
      <c r="Y32" s="81"/>
      <c r="Z32" s="29"/>
      <c r="AA32" s="28"/>
      <c r="AB32" s="30"/>
      <c r="AC32" s="3"/>
      <c r="AD32" s="3"/>
      <c r="AE32" s="3"/>
    </row>
    <row r="33" spans="1:31" ht="15.75" customHeight="1">
      <c r="A33" s="105"/>
      <c r="B33" s="26" t="s">
        <v>57</v>
      </c>
      <c r="C33" s="81"/>
      <c r="D33" s="29"/>
      <c r="E33" s="81"/>
      <c r="F33" s="29"/>
      <c r="G33" s="81"/>
      <c r="H33" s="29"/>
      <c r="I33" s="81"/>
      <c r="J33" s="29"/>
      <c r="K33" s="81">
        <v>4</v>
      </c>
      <c r="L33" s="29">
        <v>4</v>
      </c>
      <c r="M33" s="81"/>
      <c r="N33" s="29"/>
      <c r="O33" s="81"/>
      <c r="P33" s="29"/>
      <c r="Q33" s="81"/>
      <c r="R33" s="29"/>
      <c r="S33" s="81">
        <v>3</v>
      </c>
      <c r="T33" s="29">
        <v>4</v>
      </c>
      <c r="U33" s="81"/>
      <c r="V33" s="29"/>
      <c r="W33" s="81"/>
      <c r="X33" s="29"/>
      <c r="Y33" s="81"/>
      <c r="Z33" s="29"/>
      <c r="AA33" s="28"/>
      <c r="AB33" s="30"/>
      <c r="AC33" s="3"/>
      <c r="AD33" s="3"/>
      <c r="AE33" s="3"/>
    </row>
    <row r="34" spans="1:31" ht="15.75" customHeight="1">
      <c r="A34" s="105"/>
      <c r="B34" s="26" t="s">
        <v>58</v>
      </c>
      <c r="C34" s="81"/>
      <c r="D34" s="29"/>
      <c r="E34" s="81"/>
      <c r="F34" s="29"/>
      <c r="G34" s="81"/>
      <c r="H34" s="29"/>
      <c r="I34" s="81"/>
      <c r="J34" s="29"/>
      <c r="K34" s="81"/>
      <c r="L34" s="29"/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3"/>
      <c r="AD34" s="3"/>
      <c r="AE34" s="3"/>
    </row>
    <row r="35" spans="1:31" ht="15.75" customHeight="1">
      <c r="A35" s="105"/>
      <c r="B35" s="26" t="s">
        <v>59</v>
      </c>
      <c r="C35" s="81"/>
      <c r="D35" s="29"/>
      <c r="E35" s="81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5"/>
      <c r="B36" s="26" t="s">
        <v>60</v>
      </c>
      <c r="C36" s="81"/>
      <c r="D36" s="29"/>
      <c r="E36" s="81"/>
      <c r="F36" s="29"/>
      <c r="G36" s="81"/>
      <c r="H36" s="29"/>
      <c r="I36" s="81"/>
      <c r="J36" s="29"/>
      <c r="K36" s="81"/>
      <c r="L36" s="29"/>
      <c r="M36" s="81"/>
      <c r="N36" s="29"/>
      <c r="O36" s="81"/>
      <c r="P36" s="29"/>
      <c r="Q36" s="81"/>
      <c r="R36" s="29"/>
      <c r="S36" s="81"/>
      <c r="T36" s="29"/>
      <c r="U36" s="81"/>
      <c r="V36" s="29"/>
      <c r="W36" s="81"/>
      <c r="X36" s="29"/>
      <c r="Y36" s="81"/>
      <c r="Z36" s="29"/>
      <c r="AA36" s="28"/>
      <c r="AB36" s="30"/>
      <c r="AC36" s="3"/>
      <c r="AD36" s="3"/>
      <c r="AE36" s="3"/>
    </row>
    <row r="37" spans="1:31" ht="15.75" customHeight="1">
      <c r="A37" s="105"/>
      <c r="B37" s="26" t="s">
        <v>61</v>
      </c>
      <c r="C37" s="81"/>
      <c r="D37" s="29"/>
      <c r="E37" s="81"/>
      <c r="F37" s="29"/>
      <c r="G37" s="81"/>
      <c r="H37" s="29"/>
      <c r="I37" s="81"/>
      <c r="J37" s="29"/>
      <c r="K37" s="81"/>
      <c r="L37" s="29"/>
      <c r="M37" s="81"/>
      <c r="N37" s="29"/>
      <c r="O37" s="81"/>
      <c r="P37" s="29"/>
      <c r="Q37" s="81"/>
      <c r="R37" s="29"/>
      <c r="S37" s="81"/>
      <c r="T37" s="29"/>
      <c r="U37" s="81"/>
      <c r="V37" s="29"/>
      <c r="W37" s="81"/>
      <c r="X37" s="29"/>
      <c r="Y37" s="81"/>
      <c r="Z37" s="29"/>
      <c r="AA37" s="28"/>
      <c r="AB37" s="30"/>
      <c r="AC37" s="3"/>
      <c r="AD37" s="3"/>
      <c r="AE37" s="3"/>
    </row>
    <row r="38" spans="1:31" ht="15.75" customHeight="1">
      <c r="A38" s="105"/>
      <c r="B38" s="26" t="s">
        <v>62</v>
      </c>
      <c r="C38" s="81"/>
      <c r="D38" s="29"/>
      <c r="E38" s="81"/>
      <c r="F38" s="29"/>
      <c r="G38" s="81"/>
      <c r="H38" s="29"/>
      <c r="I38" s="81"/>
      <c r="J38" s="29"/>
      <c r="K38" s="81"/>
      <c r="L38" s="29"/>
      <c r="M38" s="81"/>
      <c r="N38" s="29"/>
      <c r="O38" s="81"/>
      <c r="P38" s="29"/>
      <c r="Q38" s="81"/>
      <c r="R38" s="29"/>
      <c r="S38" s="81"/>
      <c r="T38" s="29"/>
      <c r="U38" s="81"/>
      <c r="V38" s="29"/>
      <c r="W38" s="81"/>
      <c r="X38" s="29"/>
      <c r="Y38" s="81"/>
      <c r="Z38" s="29"/>
      <c r="AA38" s="28"/>
      <c r="AB38" s="30"/>
      <c r="AC38" s="3"/>
      <c r="AD38" s="3"/>
      <c r="AE38" s="3"/>
    </row>
    <row r="39" spans="1:31" ht="15.75" customHeight="1">
      <c r="A39" s="104"/>
      <c r="B39" s="26" t="s">
        <v>63</v>
      </c>
      <c r="C39" s="31"/>
      <c r="D39" s="32"/>
      <c r="E39" s="31"/>
      <c r="F39" s="32"/>
      <c r="G39" s="31"/>
      <c r="H39" s="32"/>
      <c r="I39" s="31"/>
      <c r="J39" s="32"/>
      <c r="K39" s="31"/>
      <c r="L39" s="32"/>
      <c r="M39" s="31"/>
      <c r="N39" s="32"/>
      <c r="O39" s="31"/>
      <c r="P39" s="32"/>
      <c r="Q39" s="31"/>
      <c r="R39" s="32"/>
      <c r="S39" s="31"/>
      <c r="T39" s="32"/>
      <c r="U39" s="31"/>
      <c r="V39" s="32"/>
      <c r="W39" s="31"/>
      <c r="X39" s="32"/>
      <c r="Y39" s="31"/>
      <c r="Z39" s="32"/>
      <c r="AA39" s="34"/>
      <c r="AB39" s="35"/>
      <c r="AC39" s="3"/>
      <c r="AD39" s="3"/>
      <c r="AE39" s="3"/>
    </row>
    <row r="40" spans="1:31" ht="15.75" customHeight="1">
      <c r="A40" s="100" t="s">
        <v>64</v>
      </c>
      <c r="B40" s="36" t="s">
        <v>65</v>
      </c>
      <c r="C40" s="37"/>
      <c r="D40" s="38"/>
      <c r="E40" s="37"/>
      <c r="F40" s="38"/>
      <c r="G40" s="37"/>
      <c r="H40" s="38"/>
      <c r="I40" s="37"/>
      <c r="J40" s="38"/>
      <c r="K40" s="37"/>
      <c r="L40" s="38"/>
      <c r="M40" s="37"/>
      <c r="N40" s="38"/>
      <c r="O40" s="37"/>
      <c r="P40" s="38"/>
      <c r="Q40" s="37"/>
      <c r="R40" s="38"/>
      <c r="S40" s="37"/>
      <c r="T40" s="38"/>
      <c r="U40" s="37"/>
      <c r="V40" s="38"/>
      <c r="W40" s="37"/>
      <c r="X40" s="38"/>
      <c r="Y40" s="37"/>
      <c r="Z40" s="38"/>
      <c r="AA40" s="37"/>
      <c r="AB40" s="38"/>
      <c r="AC40" s="3"/>
      <c r="AD40" s="3"/>
      <c r="AE40" s="3"/>
    </row>
    <row r="41" spans="1:31" ht="15.75" customHeight="1">
      <c r="A41" s="105"/>
      <c r="B41" s="36" t="s">
        <v>66</v>
      </c>
      <c r="C41" s="37"/>
      <c r="D41" s="38"/>
      <c r="E41" s="37"/>
      <c r="F41" s="38"/>
      <c r="G41" s="37"/>
      <c r="H41" s="38"/>
      <c r="I41" s="37"/>
      <c r="J41" s="38"/>
      <c r="K41" s="37"/>
      <c r="L41" s="38"/>
      <c r="M41" s="37"/>
      <c r="N41" s="38"/>
      <c r="O41" s="37"/>
      <c r="P41" s="38"/>
      <c r="Q41" s="37"/>
      <c r="R41" s="38"/>
      <c r="S41" s="37"/>
      <c r="T41" s="38"/>
      <c r="U41" s="37"/>
      <c r="V41" s="38"/>
      <c r="W41" s="37"/>
      <c r="X41" s="38"/>
      <c r="Y41" s="37"/>
      <c r="Z41" s="38"/>
      <c r="AA41" s="37"/>
      <c r="AB41" s="38"/>
      <c r="AC41" s="16" t="s">
        <v>36</v>
      </c>
      <c r="AD41" s="3">
        <f t="shared" ref="AD41:AE41" si="1">SUM(AA31:AA41,Y31:Y41,W31:W41,U31:U41,S31:S41,Q31:Q41,O31:O41,M31:M41,K31:K41,I31:I41,G31:G41,E31:E41,C31:C41)</f>
        <v>15</v>
      </c>
      <c r="AE41" s="3">
        <f t="shared" si="1"/>
        <v>19</v>
      </c>
    </row>
    <row r="42" spans="1:31" ht="15.75" customHeight="1">
      <c r="A42" s="105"/>
      <c r="B42" s="36" t="s">
        <v>67</v>
      </c>
      <c r="C42" s="40"/>
      <c r="D42" s="41"/>
      <c r="E42" s="40"/>
      <c r="F42" s="41"/>
      <c r="G42" s="40"/>
      <c r="H42" s="41"/>
      <c r="I42" s="40"/>
      <c r="J42" s="41"/>
      <c r="K42" s="40"/>
      <c r="L42" s="41"/>
      <c r="M42" s="40"/>
      <c r="N42" s="41"/>
      <c r="O42" s="40"/>
      <c r="P42" s="41"/>
      <c r="Q42" s="40"/>
      <c r="R42" s="41"/>
      <c r="S42" s="40"/>
      <c r="T42" s="41"/>
      <c r="U42" s="40"/>
      <c r="V42" s="41"/>
      <c r="W42" s="40"/>
      <c r="X42" s="41"/>
      <c r="Y42" s="40"/>
      <c r="Z42" s="41"/>
      <c r="AA42" s="40"/>
      <c r="AB42" s="41"/>
      <c r="AC42" s="3"/>
      <c r="AD42" s="3"/>
      <c r="AE42" s="3"/>
    </row>
    <row r="43" spans="1:31" ht="15.75" customHeight="1">
      <c r="A43" s="105"/>
      <c r="B43" s="36" t="s">
        <v>68</v>
      </c>
      <c r="C43" s="109"/>
      <c r="D43" s="110"/>
      <c r="E43" s="109"/>
      <c r="F43" s="110"/>
      <c r="G43" s="109"/>
      <c r="H43" s="110"/>
      <c r="I43" s="109"/>
      <c r="J43" s="110"/>
      <c r="K43" s="109"/>
      <c r="L43" s="110"/>
      <c r="M43" s="109"/>
      <c r="N43" s="110"/>
      <c r="O43" s="109"/>
      <c r="P43" s="110"/>
      <c r="Q43" s="109"/>
      <c r="R43" s="110"/>
      <c r="S43" s="109"/>
      <c r="T43" s="110"/>
      <c r="U43" s="109"/>
      <c r="V43" s="110"/>
      <c r="W43" s="109"/>
      <c r="X43" s="110"/>
      <c r="Y43" s="109"/>
      <c r="Z43" s="110"/>
      <c r="AA43" s="109"/>
      <c r="AB43" s="110"/>
      <c r="AC43" s="3"/>
      <c r="AD43" s="3"/>
      <c r="AE43" s="3"/>
    </row>
    <row r="44" spans="1:31" ht="15.75" customHeight="1">
      <c r="A44" s="105"/>
      <c r="B44" s="36" t="s">
        <v>69</v>
      </c>
      <c r="C44" s="109"/>
      <c r="D44" s="110"/>
      <c r="E44" s="109"/>
      <c r="F44" s="110"/>
      <c r="G44" s="109"/>
      <c r="H44" s="38"/>
      <c r="I44" s="37"/>
      <c r="J44" s="38"/>
      <c r="K44" s="37"/>
      <c r="L44" s="38"/>
      <c r="M44" s="37"/>
      <c r="N44" s="110"/>
      <c r="O44" s="109"/>
      <c r="P44" s="110"/>
      <c r="Q44" s="109"/>
      <c r="R44" s="110"/>
      <c r="S44" s="109"/>
      <c r="T44" s="110"/>
      <c r="U44" s="109"/>
      <c r="V44" s="110"/>
      <c r="W44" s="109"/>
      <c r="X44" s="110"/>
      <c r="Y44" s="109"/>
      <c r="Z44" s="110"/>
      <c r="AA44" s="109"/>
      <c r="AB44" s="110"/>
      <c r="AC44" s="3"/>
      <c r="AD44" s="3"/>
      <c r="AE44" s="3"/>
    </row>
    <row r="45" spans="1:31" ht="15.75" customHeight="1">
      <c r="A45" s="105"/>
      <c r="B45" s="36" t="s">
        <v>70</v>
      </c>
      <c r="C45" s="109"/>
      <c r="D45" s="110"/>
      <c r="E45" s="109"/>
      <c r="F45" s="110"/>
      <c r="G45" s="109"/>
      <c r="H45" s="110"/>
      <c r="I45" s="109"/>
      <c r="J45" s="110"/>
      <c r="K45" s="109"/>
      <c r="L45" s="110"/>
      <c r="M45" s="109"/>
      <c r="N45" s="110"/>
      <c r="O45" s="109"/>
      <c r="P45" s="110"/>
      <c r="Q45" s="109"/>
      <c r="R45" s="110"/>
      <c r="S45" s="109"/>
      <c r="T45" s="110"/>
      <c r="U45" s="109"/>
      <c r="V45" s="110"/>
      <c r="W45" s="109"/>
      <c r="X45" s="110"/>
      <c r="Y45" s="109"/>
      <c r="Z45" s="110"/>
      <c r="AA45" s="109"/>
      <c r="AB45" s="110"/>
      <c r="AC45" s="3"/>
      <c r="AD45" s="3"/>
      <c r="AE45" s="3"/>
    </row>
    <row r="46" spans="1:31" ht="15.75" customHeight="1">
      <c r="A46" s="105"/>
      <c r="B46" s="36" t="s">
        <v>71</v>
      </c>
      <c r="C46" s="109"/>
      <c r="D46" s="110"/>
      <c r="E46" s="109"/>
      <c r="F46" s="110"/>
      <c r="G46" s="109"/>
      <c r="H46" s="110"/>
      <c r="I46" s="109"/>
      <c r="J46" s="110"/>
      <c r="K46" s="109"/>
      <c r="L46" s="110"/>
      <c r="M46" s="109"/>
      <c r="N46" s="110"/>
      <c r="O46" s="109"/>
      <c r="P46" s="110"/>
      <c r="Q46" s="109"/>
      <c r="R46" s="110"/>
      <c r="S46" s="109"/>
      <c r="T46" s="110"/>
      <c r="U46" s="109"/>
      <c r="V46" s="110"/>
      <c r="W46" s="109"/>
      <c r="X46" s="110"/>
      <c r="Y46" s="109"/>
      <c r="Z46" s="110"/>
      <c r="AA46" s="109"/>
      <c r="AB46" s="110"/>
      <c r="AC46" s="3"/>
      <c r="AD46" s="3"/>
      <c r="AE46" s="3"/>
    </row>
    <row r="47" spans="1:31" ht="15.75" customHeight="1">
      <c r="A47" s="105"/>
      <c r="B47" s="36" t="s">
        <v>72</v>
      </c>
      <c r="C47" s="109"/>
      <c r="D47" s="110"/>
      <c r="E47" s="109"/>
      <c r="F47" s="110"/>
      <c r="G47" s="109"/>
      <c r="H47" s="110"/>
      <c r="I47" s="109"/>
      <c r="J47" s="110"/>
      <c r="K47" s="109"/>
      <c r="L47" s="110"/>
      <c r="M47" s="109"/>
      <c r="N47" s="110"/>
      <c r="O47" s="109"/>
      <c r="P47" s="110"/>
      <c r="Q47" s="109"/>
      <c r="R47" s="110"/>
      <c r="S47" s="109"/>
      <c r="T47" s="110"/>
      <c r="U47" s="109"/>
      <c r="V47" s="110"/>
      <c r="W47" s="109"/>
      <c r="X47" s="110"/>
      <c r="Y47" s="109"/>
      <c r="Z47" s="110"/>
      <c r="AA47" s="109"/>
      <c r="AB47" s="110"/>
      <c r="AC47" s="3"/>
      <c r="AD47" s="3"/>
      <c r="AE47" s="3"/>
    </row>
    <row r="48" spans="1:31" ht="15.75" customHeight="1">
      <c r="A48" s="105"/>
      <c r="B48" s="36" t="s">
        <v>73</v>
      </c>
      <c r="C48" s="109"/>
      <c r="D48" s="110"/>
      <c r="E48" s="109"/>
      <c r="F48" s="110"/>
      <c r="G48" s="109"/>
      <c r="H48" s="110"/>
      <c r="I48" s="109"/>
      <c r="J48" s="110"/>
      <c r="K48" s="109"/>
      <c r="L48" s="110"/>
      <c r="M48" s="109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105"/>
      <c r="B49" s="36" t="s">
        <v>74</v>
      </c>
      <c r="C49" s="109"/>
      <c r="D49" s="110"/>
      <c r="E49" s="109"/>
      <c r="F49" s="110"/>
      <c r="G49" s="109"/>
      <c r="H49" s="110"/>
      <c r="I49" s="109"/>
      <c r="J49" s="110"/>
      <c r="K49" s="109"/>
      <c r="L49" s="110"/>
      <c r="M49" s="109"/>
      <c r="N49" s="110"/>
      <c r="O49" s="109"/>
      <c r="P49" s="110"/>
      <c r="Q49" s="109"/>
      <c r="R49" s="110"/>
      <c r="S49" s="109"/>
      <c r="T49" s="110"/>
      <c r="U49" s="109"/>
      <c r="V49" s="110"/>
      <c r="W49" s="109"/>
      <c r="X49" s="110"/>
      <c r="Y49" s="109"/>
      <c r="Z49" s="110"/>
      <c r="AA49" s="109"/>
      <c r="AB49" s="110"/>
      <c r="AC49" s="3"/>
      <c r="AD49" s="3"/>
      <c r="AE49" s="3"/>
    </row>
    <row r="50" spans="1:31" ht="15.75" customHeight="1">
      <c r="A50" s="105"/>
      <c r="B50" s="36" t="s">
        <v>75</v>
      </c>
      <c r="C50" s="109"/>
      <c r="D50" s="110"/>
      <c r="E50" s="109"/>
      <c r="F50" s="110"/>
      <c r="G50" s="109"/>
      <c r="H50" s="110"/>
      <c r="I50" s="109"/>
      <c r="J50" s="110"/>
      <c r="K50" s="109"/>
      <c r="L50" s="110"/>
      <c r="M50" s="109"/>
      <c r="N50" s="110"/>
      <c r="O50" s="109"/>
      <c r="P50" s="110"/>
      <c r="Q50" s="109"/>
      <c r="R50" s="110"/>
      <c r="S50" s="109"/>
      <c r="T50" s="110"/>
      <c r="U50" s="109"/>
      <c r="V50" s="110"/>
      <c r="W50" s="109"/>
      <c r="X50" s="110"/>
      <c r="Y50" s="109"/>
      <c r="Z50" s="110"/>
      <c r="AA50" s="109"/>
      <c r="AB50" s="110"/>
      <c r="AC50" s="3"/>
      <c r="AD50" s="3"/>
      <c r="AE50" s="3"/>
    </row>
    <row r="51" spans="1:31" ht="15.75" customHeight="1">
      <c r="A51" s="104"/>
      <c r="B51" s="36" t="s">
        <v>76</v>
      </c>
      <c r="C51" s="109"/>
      <c r="D51" s="110"/>
      <c r="E51" s="109"/>
      <c r="F51" s="110"/>
      <c r="G51" s="109"/>
      <c r="H51" s="110"/>
      <c r="I51" s="109"/>
      <c r="J51" s="110"/>
      <c r="K51" s="109"/>
      <c r="L51" s="110"/>
      <c r="M51" s="109"/>
      <c r="N51" s="110"/>
      <c r="O51" s="109"/>
      <c r="P51" s="110"/>
      <c r="Q51" s="109"/>
      <c r="R51" s="110"/>
      <c r="S51" s="109"/>
      <c r="T51" s="110"/>
      <c r="U51" s="109"/>
      <c r="V51" s="110"/>
      <c r="W51" s="109"/>
      <c r="X51" s="110"/>
      <c r="Y51" s="109"/>
      <c r="Z51" s="110"/>
      <c r="AA51" s="109"/>
      <c r="AB51" s="110"/>
      <c r="AC51" s="3"/>
      <c r="AD51" s="3"/>
      <c r="AE51" s="3"/>
    </row>
    <row r="52" spans="1:31" ht="15.75" customHeight="1">
      <c r="A52" s="99" t="s">
        <v>77</v>
      </c>
      <c r="B52" s="43" t="s">
        <v>78</v>
      </c>
      <c r="C52" s="112"/>
      <c r="D52" s="113"/>
      <c r="E52" s="112"/>
      <c r="F52" s="113"/>
      <c r="G52" s="112"/>
      <c r="H52" s="113"/>
      <c r="I52" s="112"/>
      <c r="J52" s="113"/>
      <c r="K52" s="112"/>
      <c r="L52" s="113"/>
      <c r="M52" s="112"/>
      <c r="N52" s="113"/>
      <c r="O52" s="112"/>
      <c r="P52" s="113"/>
      <c r="Q52" s="112"/>
      <c r="R52" s="113"/>
      <c r="S52" s="112"/>
      <c r="T52" s="113"/>
      <c r="U52" s="112"/>
      <c r="V52" s="113"/>
      <c r="W52" s="112"/>
      <c r="X52" s="113"/>
      <c r="Y52" s="112"/>
      <c r="Z52" s="113"/>
      <c r="AA52" s="112"/>
      <c r="AB52" s="113"/>
      <c r="AC52" s="3"/>
      <c r="AD52" s="3"/>
      <c r="AE52" s="3"/>
    </row>
    <row r="53" spans="1:31" ht="15.75" customHeight="1">
      <c r="A53" s="105"/>
      <c r="B53" s="43" t="s">
        <v>80</v>
      </c>
      <c r="C53" s="112"/>
      <c r="D53" s="113"/>
      <c r="E53" s="112"/>
      <c r="F53" s="113"/>
      <c r="G53" s="112"/>
      <c r="H53" s="113"/>
      <c r="I53" s="112"/>
      <c r="J53" s="113"/>
      <c r="K53" s="112"/>
      <c r="L53" s="113"/>
      <c r="M53" s="112"/>
      <c r="N53" s="113"/>
      <c r="O53" s="112"/>
      <c r="P53" s="113"/>
      <c r="Q53" s="112"/>
      <c r="R53" s="113"/>
      <c r="S53" s="112"/>
      <c r="T53" s="113"/>
      <c r="U53" s="112"/>
      <c r="V53" s="113"/>
      <c r="W53" s="112"/>
      <c r="X53" s="113"/>
      <c r="Y53" s="112"/>
      <c r="Z53" s="113"/>
      <c r="AA53" s="112"/>
      <c r="AB53" s="113"/>
      <c r="AC53" s="16" t="s">
        <v>36</v>
      </c>
      <c r="AD53" s="3">
        <f t="shared" ref="AD53:AE53" si="2">SUM(AA42:AA53,Y42:Y53,W42:W53,U42:U53,S42:S53,Q42:Q53,O42:O53,M42:M53,K42:K53,I42:I53,G42:G53,E42:E53,C42:C53)</f>
        <v>0</v>
      </c>
      <c r="AE53" s="3">
        <f t="shared" si="2"/>
        <v>0</v>
      </c>
    </row>
    <row r="54" spans="1:31" ht="15.75" customHeight="1">
      <c r="A54" s="105"/>
      <c r="B54" s="43" t="s">
        <v>81</v>
      </c>
      <c r="C54" s="112"/>
      <c r="D54" s="113"/>
      <c r="E54" s="112"/>
      <c r="F54" s="113"/>
      <c r="G54" s="112"/>
      <c r="H54" s="113"/>
      <c r="I54" s="112"/>
      <c r="J54" s="113"/>
      <c r="K54" s="112"/>
      <c r="L54" s="113"/>
      <c r="M54" s="112"/>
      <c r="N54" s="113"/>
      <c r="O54" s="112"/>
      <c r="P54" s="113"/>
      <c r="Q54" s="112"/>
      <c r="R54" s="113"/>
      <c r="S54" s="112"/>
      <c r="T54" s="113"/>
      <c r="U54" s="112"/>
      <c r="V54" s="113"/>
      <c r="W54" s="112"/>
      <c r="X54" s="113"/>
      <c r="Y54" s="112"/>
      <c r="Z54" s="113"/>
      <c r="AA54" s="112"/>
      <c r="AB54" s="113"/>
      <c r="AC54" s="3"/>
      <c r="AD54" s="3"/>
      <c r="AE54" s="3"/>
    </row>
    <row r="55" spans="1:31" ht="15.75" customHeight="1">
      <c r="A55" s="105"/>
      <c r="B55" s="43" t="s">
        <v>82</v>
      </c>
      <c r="C55" s="112"/>
      <c r="D55" s="113"/>
      <c r="E55" s="112"/>
      <c r="F55" s="113"/>
      <c r="G55" s="112"/>
      <c r="H55" s="113"/>
      <c r="I55" s="112"/>
      <c r="J55" s="113"/>
      <c r="K55" s="112"/>
      <c r="L55" s="113"/>
      <c r="M55" s="112"/>
      <c r="N55" s="113"/>
      <c r="O55" s="112"/>
      <c r="P55" s="113"/>
      <c r="Q55" s="112"/>
      <c r="R55" s="113"/>
      <c r="S55" s="112"/>
      <c r="T55" s="113"/>
      <c r="U55" s="112"/>
      <c r="V55" s="113"/>
      <c r="W55" s="112"/>
      <c r="X55" s="113"/>
      <c r="Y55" s="112"/>
      <c r="Z55" s="113"/>
      <c r="AA55" s="112"/>
      <c r="AB55" s="113"/>
      <c r="AC55" s="3"/>
      <c r="AD55" s="3"/>
      <c r="AE55" s="3"/>
    </row>
    <row r="56" spans="1:31" ht="15.75" customHeight="1">
      <c r="A56" s="105"/>
      <c r="B56" s="43" t="s">
        <v>83</v>
      </c>
      <c r="C56" s="112"/>
      <c r="D56" s="113"/>
      <c r="E56" s="112"/>
      <c r="F56" s="113"/>
      <c r="G56" s="112"/>
      <c r="H56" s="113"/>
      <c r="I56" s="112">
        <v>2</v>
      </c>
      <c r="J56" s="113">
        <v>2</v>
      </c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  <c r="Z56" s="113"/>
      <c r="AA56" s="112"/>
      <c r="AB56" s="113"/>
      <c r="AC56" s="3"/>
      <c r="AD56" s="3"/>
      <c r="AE56" s="3"/>
    </row>
    <row r="57" spans="1:31" ht="15.75" customHeight="1">
      <c r="A57" s="105"/>
      <c r="B57" s="43" t="s">
        <v>84</v>
      </c>
      <c r="C57" s="112"/>
      <c r="D57" s="113"/>
      <c r="E57" s="112"/>
      <c r="F57" s="113"/>
      <c r="G57" s="112"/>
      <c r="H57" s="113"/>
      <c r="I57" s="112"/>
      <c r="J57" s="113"/>
      <c r="K57" s="112"/>
      <c r="L57" s="113"/>
      <c r="M57" s="112"/>
      <c r="N57" s="113"/>
      <c r="O57" s="112"/>
      <c r="P57" s="113"/>
      <c r="Q57" s="112"/>
      <c r="R57" s="113"/>
      <c r="S57" s="112"/>
      <c r="T57" s="113"/>
      <c r="U57" s="112"/>
      <c r="V57" s="113"/>
      <c r="W57" s="112"/>
      <c r="X57" s="113"/>
      <c r="Y57" s="112"/>
      <c r="Z57" s="113"/>
      <c r="AA57" s="112"/>
      <c r="AB57" s="113"/>
      <c r="AC57" s="3"/>
      <c r="AD57" s="3"/>
      <c r="AE57" s="3"/>
    </row>
    <row r="58" spans="1:31" ht="15.75" customHeight="1">
      <c r="A58" s="105"/>
      <c r="B58" s="43" t="s">
        <v>85</v>
      </c>
      <c r="C58" s="112"/>
      <c r="D58" s="113"/>
      <c r="E58" s="112"/>
      <c r="F58" s="113"/>
      <c r="G58" s="112"/>
      <c r="H58" s="113"/>
      <c r="I58" s="112"/>
      <c r="J58" s="113"/>
      <c r="K58" s="112"/>
      <c r="L58" s="113"/>
      <c r="M58" s="112"/>
      <c r="N58" s="113"/>
      <c r="O58" s="112"/>
      <c r="P58" s="113"/>
      <c r="Q58" s="112"/>
      <c r="R58" s="113"/>
      <c r="S58" s="112"/>
      <c r="T58" s="113"/>
      <c r="U58" s="112"/>
      <c r="V58" s="113"/>
      <c r="W58" s="112"/>
      <c r="X58" s="113"/>
      <c r="Y58" s="112"/>
      <c r="Z58" s="113"/>
      <c r="AA58" s="112"/>
      <c r="AB58" s="113"/>
      <c r="AC58" s="3"/>
      <c r="AD58" s="3"/>
      <c r="AE58" s="3"/>
    </row>
    <row r="59" spans="1:31" ht="15.75" customHeight="1">
      <c r="A59" s="104"/>
      <c r="B59" s="43" t="s">
        <v>86</v>
      </c>
      <c r="C59" s="112"/>
      <c r="D59" s="113"/>
      <c r="E59" s="112"/>
      <c r="F59" s="113"/>
      <c r="G59" s="112"/>
      <c r="H59" s="113"/>
      <c r="I59" s="112"/>
      <c r="J59" s="113"/>
      <c r="K59" s="112"/>
      <c r="L59" s="113"/>
      <c r="M59" s="112"/>
      <c r="N59" s="113"/>
      <c r="O59" s="112"/>
      <c r="P59" s="113"/>
      <c r="Q59" s="112"/>
      <c r="R59" s="113"/>
      <c r="S59" s="112"/>
      <c r="T59" s="113"/>
      <c r="U59" s="112"/>
      <c r="V59" s="113"/>
      <c r="W59" s="112"/>
      <c r="X59" s="113"/>
      <c r="Y59" s="112"/>
      <c r="Z59" s="113"/>
      <c r="AA59" s="112"/>
      <c r="AB59" s="113"/>
      <c r="AC59" s="3"/>
      <c r="AD59" s="3"/>
      <c r="AE59" s="3"/>
    </row>
    <row r="60" spans="1:31" ht="15.75" customHeight="1">
      <c r="A60" s="96" t="s">
        <v>87</v>
      </c>
      <c r="B60" s="45" t="s">
        <v>88</v>
      </c>
      <c r="C60" s="115"/>
      <c r="D60" s="116"/>
      <c r="E60" s="115"/>
      <c r="F60" s="116"/>
      <c r="G60" s="115"/>
      <c r="H60" s="116"/>
      <c r="I60" s="115"/>
      <c r="J60" s="116"/>
      <c r="K60" s="115"/>
      <c r="L60" s="116"/>
      <c r="M60" s="115"/>
      <c r="N60" s="116"/>
      <c r="O60" s="115"/>
      <c r="P60" s="116"/>
      <c r="Q60" s="115"/>
      <c r="R60" s="116"/>
      <c r="S60" s="115"/>
      <c r="T60" s="116"/>
      <c r="U60" s="115"/>
      <c r="V60" s="116"/>
      <c r="W60" s="115"/>
      <c r="X60" s="116"/>
      <c r="Y60" s="115"/>
      <c r="Z60" s="116"/>
      <c r="AA60" s="115"/>
      <c r="AB60" s="116"/>
      <c r="AC60" s="3"/>
      <c r="AD60" s="3"/>
      <c r="AE60" s="3"/>
    </row>
    <row r="61" spans="1:31" ht="15.75" customHeight="1">
      <c r="A61" s="105"/>
      <c r="B61" s="45" t="s">
        <v>89</v>
      </c>
      <c r="C61" s="115">
        <v>3</v>
      </c>
      <c r="D61" s="116">
        <v>4</v>
      </c>
      <c r="E61" s="115"/>
      <c r="F61" s="116"/>
      <c r="G61" s="115"/>
      <c r="H61" s="116"/>
      <c r="I61" s="115"/>
      <c r="J61" s="116"/>
      <c r="K61" s="115"/>
      <c r="L61" s="116"/>
      <c r="M61" s="115"/>
      <c r="N61" s="116"/>
      <c r="O61" s="115"/>
      <c r="P61" s="116"/>
      <c r="Q61" s="115"/>
      <c r="R61" s="116"/>
      <c r="S61" s="115"/>
      <c r="T61" s="116"/>
      <c r="U61" s="115"/>
      <c r="V61" s="116"/>
      <c r="W61" s="115"/>
      <c r="X61" s="116"/>
      <c r="Y61" s="115"/>
      <c r="Z61" s="116"/>
      <c r="AA61" s="115"/>
      <c r="AB61" s="116"/>
      <c r="AC61" s="3"/>
      <c r="AD61" s="3"/>
      <c r="AE61" s="3"/>
    </row>
    <row r="62" spans="1:31" ht="15.75" customHeight="1">
      <c r="A62" s="105"/>
      <c r="B62" s="45" t="s">
        <v>90</v>
      </c>
      <c r="C62" s="115">
        <v>3</v>
      </c>
      <c r="D62" s="116">
        <v>2</v>
      </c>
      <c r="E62" s="115"/>
      <c r="F62" s="116">
        <v>2</v>
      </c>
      <c r="G62" s="115"/>
      <c r="H62" s="116">
        <v>2</v>
      </c>
      <c r="I62" s="115"/>
      <c r="J62" s="116"/>
      <c r="K62" s="115"/>
      <c r="L62" s="116"/>
      <c r="M62" s="115"/>
      <c r="N62" s="116"/>
      <c r="O62" s="115">
        <v>1</v>
      </c>
      <c r="P62" s="116">
        <v>1.5</v>
      </c>
      <c r="Q62" s="115"/>
      <c r="R62" s="116"/>
      <c r="S62" s="115"/>
      <c r="T62" s="116"/>
      <c r="U62" s="115">
        <v>1</v>
      </c>
      <c r="V62" s="116">
        <v>1.5</v>
      </c>
      <c r="W62" s="115">
        <v>2</v>
      </c>
      <c r="X62" s="116">
        <v>1.5</v>
      </c>
      <c r="Y62" s="115"/>
      <c r="Z62" s="116"/>
      <c r="AA62" s="115"/>
      <c r="AB62" s="116"/>
      <c r="AC62" s="16" t="s">
        <v>36</v>
      </c>
      <c r="AD62" s="3">
        <f t="shared" ref="AD62:AE62" si="3">SUM(AA54:AA62,Y54:Y62,W54:W62,U54:U62,S54:S62,Q54:Q62,O54:O62,M54:M62,K54:K62,I54:I62,G54:G62,E54:E62,C54:C62)</f>
        <v>12</v>
      </c>
      <c r="AE62" s="3">
        <f t="shared" si="3"/>
        <v>16.5</v>
      </c>
    </row>
    <row r="63" spans="1:31" ht="15.75" customHeight="1">
      <c r="A63" s="105"/>
      <c r="B63" s="45" t="s">
        <v>91</v>
      </c>
      <c r="C63" s="115">
        <v>1</v>
      </c>
      <c r="D63" s="116">
        <v>0.5</v>
      </c>
      <c r="E63" s="115"/>
      <c r="F63" s="116"/>
      <c r="G63" s="115"/>
      <c r="H63" s="116"/>
      <c r="I63" s="115"/>
      <c r="J63" s="116"/>
      <c r="K63" s="115"/>
      <c r="L63" s="116"/>
      <c r="M63" s="115"/>
      <c r="N63" s="116"/>
      <c r="O63" s="115"/>
      <c r="P63" s="116"/>
      <c r="Q63" s="115"/>
      <c r="R63" s="116"/>
      <c r="S63" s="115"/>
      <c r="T63" s="116"/>
      <c r="U63" s="115"/>
      <c r="V63" s="116"/>
      <c r="W63" s="115"/>
      <c r="X63" s="116"/>
      <c r="Y63" s="115"/>
      <c r="Z63" s="116"/>
      <c r="AA63" s="115"/>
      <c r="AB63" s="116"/>
      <c r="AC63" s="3"/>
      <c r="AD63" s="3"/>
      <c r="AE63" s="3"/>
    </row>
    <row r="64" spans="1:31" ht="15.75" customHeight="1">
      <c r="A64" s="105"/>
      <c r="B64" s="45" t="s">
        <v>127</v>
      </c>
      <c r="C64" s="115">
        <v>1</v>
      </c>
      <c r="D64" s="116">
        <v>1</v>
      </c>
      <c r="E64" s="115"/>
      <c r="F64" s="116"/>
      <c r="G64" s="115"/>
      <c r="H64" s="116"/>
      <c r="I64" s="115"/>
      <c r="J64" s="116"/>
      <c r="K64" s="115"/>
      <c r="L64" s="116"/>
      <c r="M64" s="115"/>
      <c r="N64" s="116"/>
      <c r="O64" s="115"/>
      <c r="P64" s="116"/>
      <c r="Q64" s="115"/>
      <c r="R64" s="116"/>
      <c r="S64" s="115"/>
      <c r="T64" s="116"/>
      <c r="U64" s="115"/>
      <c r="V64" s="116"/>
      <c r="W64" s="115"/>
      <c r="X64" s="116"/>
      <c r="Y64" s="115"/>
      <c r="Z64" s="116"/>
      <c r="AA64" s="115"/>
      <c r="AB64" s="116"/>
      <c r="AC64" s="3"/>
      <c r="AD64" s="3"/>
      <c r="AE64" s="3"/>
    </row>
    <row r="65" spans="1:31" ht="15.75" customHeight="1">
      <c r="A65" s="105"/>
      <c r="B65" s="45" t="s">
        <v>93</v>
      </c>
      <c r="C65" s="115"/>
      <c r="D65" s="116"/>
      <c r="E65" s="115"/>
      <c r="F65" s="116"/>
      <c r="G65" s="115">
        <v>0.5</v>
      </c>
      <c r="H65" s="116">
        <v>1</v>
      </c>
      <c r="I65" s="115"/>
      <c r="J65" s="116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3"/>
      <c r="AD65" s="3"/>
      <c r="AE65" s="3"/>
    </row>
    <row r="66" spans="1:31" ht="15.75" customHeight="1">
      <c r="A66" s="105"/>
      <c r="B66" s="45" t="s">
        <v>94</v>
      </c>
      <c r="C66" s="115"/>
      <c r="D66" s="116"/>
      <c r="E66" s="115"/>
      <c r="F66" s="116"/>
      <c r="G66" s="115"/>
      <c r="H66" s="116"/>
      <c r="I66" s="115"/>
      <c r="J66" s="116"/>
      <c r="K66" s="115"/>
      <c r="L66" s="116"/>
      <c r="M66" s="115"/>
      <c r="N66" s="116"/>
      <c r="O66" s="115"/>
      <c r="P66" s="116"/>
      <c r="Q66" s="115"/>
      <c r="R66" s="116"/>
      <c r="S66" s="115"/>
      <c r="T66" s="116"/>
      <c r="U66" s="115"/>
      <c r="V66" s="116"/>
      <c r="W66" s="115"/>
      <c r="X66" s="116"/>
      <c r="Y66" s="115"/>
      <c r="Z66" s="116"/>
      <c r="AA66" s="115"/>
      <c r="AB66" s="116"/>
      <c r="AC66" s="3"/>
      <c r="AD66" s="3"/>
      <c r="AE66" s="3"/>
    </row>
    <row r="67" spans="1:31" ht="15.75" customHeight="1">
      <c r="A67" s="105"/>
      <c r="B67" s="45" t="s">
        <v>95</v>
      </c>
      <c r="C67" s="115"/>
      <c r="D67" s="116"/>
      <c r="E67" s="115"/>
      <c r="F67" s="116"/>
      <c r="G67" s="115"/>
      <c r="H67" s="116"/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3"/>
      <c r="AD67" s="3"/>
      <c r="AE67" s="3"/>
    </row>
    <row r="68" spans="1:31" ht="15.75" customHeight="1">
      <c r="A68" s="105"/>
      <c r="B68" s="45" t="s">
        <v>96</v>
      </c>
      <c r="C68" s="115"/>
      <c r="D68" s="116"/>
      <c r="E68" s="115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97</v>
      </c>
      <c r="C69" s="115"/>
      <c r="D69" s="116"/>
      <c r="E69" s="115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98</v>
      </c>
      <c r="C70" s="115"/>
      <c r="D70" s="116"/>
      <c r="E70" s="115"/>
      <c r="F70" s="116"/>
      <c r="G70" s="115"/>
      <c r="H70" s="116"/>
      <c r="I70" s="115"/>
      <c r="J70" s="116"/>
      <c r="K70" s="115"/>
      <c r="L70" s="116"/>
      <c r="M70" s="115"/>
      <c r="N70" s="116"/>
      <c r="O70" s="115"/>
      <c r="P70" s="116"/>
      <c r="Q70" s="115"/>
      <c r="R70" s="116"/>
      <c r="S70" s="115"/>
      <c r="T70" s="116"/>
      <c r="U70" s="115"/>
      <c r="V70" s="116"/>
      <c r="W70" s="115"/>
      <c r="X70" s="116"/>
      <c r="Y70" s="115"/>
      <c r="Z70" s="116"/>
      <c r="AA70" s="115"/>
      <c r="AB70" s="116"/>
      <c r="AC70" s="3"/>
      <c r="AD70" s="3"/>
      <c r="AE70" s="3"/>
    </row>
    <row r="71" spans="1:31" ht="15.75" customHeight="1">
      <c r="A71" s="105"/>
      <c r="B71" s="45" t="s">
        <v>99</v>
      </c>
      <c r="C71" s="115"/>
      <c r="D71" s="116"/>
      <c r="E71" s="115"/>
      <c r="F71" s="116"/>
      <c r="G71" s="115"/>
      <c r="H71" s="116"/>
      <c r="I71" s="115"/>
      <c r="J71" s="116"/>
      <c r="K71" s="115"/>
      <c r="L71" s="116"/>
      <c r="M71" s="115"/>
      <c r="N71" s="116"/>
      <c r="O71" s="115"/>
      <c r="P71" s="116"/>
      <c r="Q71" s="115"/>
      <c r="R71" s="116"/>
      <c r="S71" s="115"/>
      <c r="T71" s="116"/>
      <c r="U71" s="115"/>
      <c r="V71" s="116"/>
      <c r="W71" s="115"/>
      <c r="X71" s="116"/>
      <c r="Y71" s="115"/>
      <c r="Z71" s="116"/>
      <c r="AA71" s="115"/>
      <c r="AB71" s="116"/>
      <c r="AC71" s="3"/>
      <c r="AD71" s="3"/>
      <c r="AE71" s="3"/>
    </row>
    <row r="72" spans="1:31" ht="15.75" customHeight="1">
      <c r="A72" s="105"/>
      <c r="B72" s="45" t="s">
        <v>100</v>
      </c>
      <c r="C72" s="115"/>
      <c r="D72" s="116"/>
      <c r="E72" s="115"/>
      <c r="F72" s="116"/>
      <c r="G72" s="115"/>
      <c r="H72" s="116"/>
      <c r="I72" s="115"/>
      <c r="J72" s="116"/>
      <c r="K72" s="115"/>
      <c r="L72" s="116"/>
      <c r="M72" s="115"/>
      <c r="N72" s="116"/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5" t="s">
        <v>101</v>
      </c>
      <c r="C73" s="115"/>
      <c r="D73" s="116"/>
      <c r="E73" s="115"/>
      <c r="F73" s="116"/>
      <c r="G73" s="115"/>
      <c r="H73" s="116"/>
      <c r="I73" s="115"/>
      <c r="J73" s="116"/>
      <c r="K73" s="115"/>
      <c r="L73" s="116"/>
      <c r="M73" s="115"/>
      <c r="N73" s="116"/>
      <c r="O73" s="115"/>
      <c r="P73" s="116"/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/>
      <c r="AC73" s="3"/>
      <c r="AD73" s="3"/>
      <c r="AE73" s="3"/>
    </row>
    <row r="74" spans="1:31" ht="15.75" customHeight="1">
      <c r="A74" s="105"/>
      <c r="B74" s="45" t="s">
        <v>102</v>
      </c>
      <c r="C74" s="115"/>
      <c r="D74" s="116"/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103</v>
      </c>
      <c r="C75" s="115"/>
      <c r="D75" s="116"/>
      <c r="E75" s="115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5"/>
      <c r="B76" s="45" t="s">
        <v>104</v>
      </c>
      <c r="C76" s="115"/>
      <c r="D76" s="116"/>
      <c r="E76" s="115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105"/>
      <c r="B77" s="45" t="s">
        <v>105</v>
      </c>
      <c r="C77" s="115"/>
      <c r="D77" s="116"/>
      <c r="E77" s="115"/>
      <c r="F77" s="116"/>
      <c r="G77" s="115"/>
      <c r="H77" s="116"/>
      <c r="I77" s="115"/>
      <c r="J77" s="116"/>
      <c r="K77" s="115"/>
      <c r="L77" s="116"/>
      <c r="M77" s="115"/>
      <c r="N77" s="116"/>
      <c r="O77" s="115"/>
      <c r="P77" s="116"/>
      <c r="Q77" s="115"/>
      <c r="R77" s="116"/>
      <c r="S77" s="115"/>
      <c r="T77" s="116"/>
      <c r="U77" s="115"/>
      <c r="V77" s="116"/>
      <c r="W77" s="115"/>
      <c r="X77" s="116"/>
      <c r="Y77" s="115"/>
      <c r="Z77" s="116"/>
      <c r="AA77" s="115"/>
      <c r="AB77" s="116"/>
      <c r="AC77" s="3"/>
      <c r="AD77" s="3"/>
      <c r="AE77" s="3"/>
    </row>
    <row r="78" spans="1:31" ht="15.75" customHeight="1">
      <c r="A78" s="105"/>
      <c r="B78" s="46" t="s">
        <v>143</v>
      </c>
      <c r="C78" s="115">
        <v>1.5</v>
      </c>
      <c r="D78" s="116">
        <v>1.5</v>
      </c>
      <c r="E78" s="115">
        <v>1.5</v>
      </c>
      <c r="F78" s="116">
        <v>1.5</v>
      </c>
      <c r="G78" s="115">
        <v>1.5</v>
      </c>
      <c r="H78" s="116">
        <v>1.5</v>
      </c>
      <c r="I78" s="115">
        <v>1.5</v>
      </c>
      <c r="J78" s="116">
        <v>1.5</v>
      </c>
      <c r="K78" s="115">
        <v>1.5</v>
      </c>
      <c r="L78" s="116">
        <v>1.5</v>
      </c>
      <c r="M78" s="115">
        <v>1.5</v>
      </c>
      <c r="N78" s="116">
        <v>1.5</v>
      </c>
      <c r="O78" s="115">
        <v>1.5</v>
      </c>
      <c r="P78" s="116">
        <v>1.5</v>
      </c>
      <c r="Q78" s="115">
        <v>1.5</v>
      </c>
      <c r="R78" s="116"/>
      <c r="S78" s="115">
        <v>1.5</v>
      </c>
      <c r="T78" s="116">
        <v>1.5</v>
      </c>
      <c r="U78" s="115">
        <v>1.5</v>
      </c>
      <c r="V78" s="116">
        <v>1.5</v>
      </c>
      <c r="W78" s="115">
        <v>1.5</v>
      </c>
      <c r="X78" s="116">
        <v>1.5</v>
      </c>
      <c r="Y78" s="115">
        <v>1.5</v>
      </c>
      <c r="Z78" s="116">
        <v>1.5</v>
      </c>
      <c r="AA78" s="115">
        <v>1.5</v>
      </c>
      <c r="AB78" s="116">
        <v>1.5</v>
      </c>
      <c r="AC78" s="3"/>
      <c r="AD78" s="3"/>
      <c r="AE78" s="3"/>
    </row>
    <row r="79" spans="1:31" ht="15.75" customHeight="1">
      <c r="A79" s="105"/>
      <c r="B79" s="46" t="s">
        <v>144</v>
      </c>
      <c r="C79" s="115"/>
      <c r="D79" s="116"/>
      <c r="E79" s="115"/>
      <c r="F79" s="116"/>
      <c r="G79" s="115"/>
      <c r="H79" s="116"/>
      <c r="I79" s="115"/>
      <c r="J79" s="116"/>
      <c r="K79" s="115">
        <v>0.5</v>
      </c>
      <c r="L79" s="116">
        <v>0.5</v>
      </c>
      <c r="M79" s="115"/>
      <c r="N79" s="116"/>
      <c r="O79" s="115"/>
      <c r="P79" s="116"/>
      <c r="Q79" s="115"/>
      <c r="R79" s="116"/>
      <c r="S79" s="115"/>
      <c r="T79" s="116"/>
      <c r="U79" s="115"/>
      <c r="V79" s="116"/>
      <c r="W79" s="115"/>
      <c r="X79" s="116"/>
      <c r="Y79" s="115"/>
      <c r="Z79" s="116"/>
      <c r="AA79" s="115"/>
      <c r="AB79" s="116"/>
      <c r="AC79" s="3"/>
      <c r="AD79" s="3"/>
      <c r="AE79" s="3"/>
    </row>
    <row r="80" spans="1:31" ht="15.75" customHeight="1">
      <c r="A80" s="105"/>
      <c r="B80" s="46" t="s">
        <v>145</v>
      </c>
      <c r="C80" s="115"/>
      <c r="D80" s="116"/>
      <c r="E80" s="115"/>
      <c r="F80" s="116"/>
      <c r="G80" s="115"/>
      <c r="H80" s="116"/>
      <c r="I80" s="115"/>
      <c r="J80" s="116"/>
      <c r="K80" s="115">
        <v>0.5</v>
      </c>
      <c r="L80" s="116">
        <v>1</v>
      </c>
      <c r="M80" s="115"/>
      <c r="N80" s="116"/>
      <c r="O80" s="115"/>
      <c r="P80" s="116"/>
      <c r="Q80" s="115"/>
      <c r="R80" s="116"/>
      <c r="S80" s="115"/>
      <c r="T80" s="116"/>
      <c r="U80" s="115"/>
      <c r="V80" s="116"/>
      <c r="W80" s="115"/>
      <c r="X80" s="116"/>
      <c r="Y80" s="115"/>
      <c r="Z80" s="116"/>
      <c r="AA80" s="115"/>
      <c r="AB80" s="116"/>
      <c r="AC80" s="3"/>
      <c r="AD80" s="3"/>
      <c r="AE80" s="3"/>
    </row>
    <row r="81" spans="1:31" ht="15.75" customHeight="1">
      <c r="A81" s="105"/>
      <c r="B81" s="46" t="s">
        <v>146</v>
      </c>
      <c r="C81" s="115"/>
      <c r="D81" s="116"/>
      <c r="E81" s="115"/>
      <c r="F81" s="116"/>
      <c r="G81" s="115"/>
      <c r="H81" s="116"/>
      <c r="I81" s="115"/>
      <c r="J81" s="116"/>
      <c r="K81" s="115"/>
      <c r="L81" s="116"/>
      <c r="M81" s="115"/>
      <c r="N81" s="116"/>
      <c r="O81" s="115"/>
      <c r="P81" s="116"/>
      <c r="Q81" s="115"/>
      <c r="R81" s="116"/>
      <c r="S81" s="115"/>
      <c r="T81" s="116"/>
      <c r="U81" s="115"/>
      <c r="V81" s="116"/>
      <c r="W81" s="115"/>
      <c r="X81" s="116"/>
      <c r="Y81" s="115"/>
      <c r="Z81" s="116"/>
      <c r="AA81" s="115"/>
      <c r="AB81" s="116"/>
      <c r="AC81" s="3"/>
      <c r="AD81" s="3"/>
      <c r="AE81" s="3"/>
    </row>
    <row r="82" spans="1:31" ht="15.75" customHeight="1">
      <c r="A82" s="104"/>
      <c r="B82" s="45" t="s">
        <v>106</v>
      </c>
      <c r="C82" s="115"/>
      <c r="D82" s="116"/>
      <c r="E82" s="115"/>
      <c r="F82" s="116"/>
      <c r="G82" s="115"/>
      <c r="H82" s="116"/>
      <c r="I82" s="115"/>
      <c r="J82" s="116"/>
      <c r="K82" s="115"/>
      <c r="L82" s="116"/>
      <c r="M82" s="115"/>
      <c r="N82" s="116"/>
      <c r="O82" s="115"/>
      <c r="P82" s="116"/>
      <c r="Q82" s="115"/>
      <c r="R82" s="116"/>
      <c r="S82" s="115"/>
      <c r="T82" s="116"/>
      <c r="U82" s="115"/>
      <c r="V82" s="116"/>
      <c r="W82" s="115"/>
      <c r="X82" s="116"/>
      <c r="Y82" s="115"/>
      <c r="Z82" s="116"/>
      <c r="AA82" s="115"/>
      <c r="AB82" s="116"/>
      <c r="AC82" s="3"/>
      <c r="AD82" s="3"/>
      <c r="AE82" s="3"/>
    </row>
    <row r="83" spans="1:31" ht="15.75" customHeight="1">
      <c r="A83" s="98" t="s">
        <v>107</v>
      </c>
      <c r="B83" s="49" t="s">
        <v>108</v>
      </c>
      <c r="C83" s="82"/>
      <c r="D83" s="50"/>
      <c r="E83" s="82"/>
      <c r="F83" s="50"/>
      <c r="G83" s="82"/>
      <c r="H83" s="50"/>
      <c r="I83" s="82"/>
      <c r="J83" s="50"/>
      <c r="K83" s="82"/>
      <c r="L83" s="50"/>
      <c r="M83" s="82"/>
      <c r="N83" s="50"/>
      <c r="O83" s="82"/>
      <c r="P83" s="50"/>
      <c r="Q83" s="82"/>
      <c r="R83" s="50"/>
      <c r="S83" s="82"/>
      <c r="T83" s="50"/>
      <c r="U83" s="82"/>
      <c r="V83" s="50"/>
      <c r="W83" s="82"/>
      <c r="X83" s="50"/>
      <c r="Y83" s="82"/>
      <c r="Z83" s="50"/>
      <c r="AA83" s="82"/>
      <c r="AB83" s="50"/>
      <c r="AC83" s="3"/>
      <c r="AD83" s="3"/>
      <c r="AE83" s="3"/>
    </row>
    <row r="84" spans="1:31" ht="15.75" customHeight="1">
      <c r="A84" s="105"/>
      <c r="B84" s="49" t="s">
        <v>109</v>
      </c>
      <c r="C84" s="82"/>
      <c r="D84" s="50"/>
      <c r="E84" s="82"/>
      <c r="F84" s="50"/>
      <c r="G84" s="82"/>
      <c r="H84" s="50"/>
      <c r="I84" s="82"/>
      <c r="J84" s="50"/>
      <c r="K84" s="82"/>
      <c r="L84" s="50"/>
      <c r="M84" s="82"/>
      <c r="N84" s="50"/>
      <c r="O84" s="82"/>
      <c r="P84" s="50"/>
      <c r="Q84" s="82"/>
      <c r="R84" s="50"/>
      <c r="S84" s="82"/>
      <c r="T84" s="50"/>
      <c r="U84" s="82"/>
      <c r="V84" s="50"/>
      <c r="W84" s="82"/>
      <c r="X84" s="50"/>
      <c r="Y84" s="82"/>
      <c r="Z84" s="50"/>
      <c r="AA84" s="82"/>
      <c r="AB84" s="50"/>
      <c r="AC84" s="3"/>
      <c r="AD84" s="3"/>
      <c r="AE84" s="3"/>
    </row>
    <row r="85" spans="1:31" ht="15.75" customHeight="1">
      <c r="A85" s="105"/>
      <c r="B85" s="49" t="s">
        <v>110</v>
      </c>
      <c r="C85" s="82"/>
      <c r="D85" s="50"/>
      <c r="E85" s="82"/>
      <c r="F85" s="50"/>
      <c r="G85" s="82"/>
      <c r="H85" s="50"/>
      <c r="I85" s="82"/>
      <c r="J85" s="50"/>
      <c r="K85" s="82"/>
      <c r="L85" s="50"/>
      <c r="M85" s="82"/>
      <c r="N85" s="50"/>
      <c r="O85" s="82"/>
      <c r="P85" s="50"/>
      <c r="Q85" s="82"/>
      <c r="R85" s="50"/>
      <c r="S85" s="82"/>
      <c r="T85" s="50"/>
      <c r="U85" s="82"/>
      <c r="V85" s="50"/>
      <c r="W85" s="82"/>
      <c r="X85" s="50"/>
      <c r="Y85" s="82"/>
      <c r="Z85" s="50"/>
      <c r="AA85" s="82"/>
      <c r="AB85" s="50"/>
      <c r="AC85" s="3"/>
      <c r="AD85" s="3"/>
      <c r="AE85" s="3"/>
    </row>
    <row r="86" spans="1:31" ht="15.75" customHeight="1">
      <c r="A86" s="105"/>
      <c r="B86" s="49" t="s">
        <v>111</v>
      </c>
      <c r="C86" s="82"/>
      <c r="D86" s="50"/>
      <c r="E86" s="82"/>
      <c r="F86" s="50"/>
      <c r="G86" s="82"/>
      <c r="H86" s="50"/>
      <c r="I86" s="82"/>
      <c r="J86" s="50"/>
      <c r="K86" s="82"/>
      <c r="L86" s="50"/>
      <c r="M86" s="82"/>
      <c r="N86" s="50"/>
      <c r="O86" s="82"/>
      <c r="P86" s="50"/>
      <c r="Q86" s="82"/>
      <c r="R86" s="50"/>
      <c r="S86" s="82"/>
      <c r="T86" s="50"/>
      <c r="U86" s="82"/>
      <c r="V86" s="50"/>
      <c r="W86" s="82"/>
      <c r="X86" s="50"/>
      <c r="Y86" s="82"/>
      <c r="Z86" s="50"/>
      <c r="AA86" s="82"/>
      <c r="AB86" s="50"/>
      <c r="AC86" s="3"/>
      <c r="AD86" s="3"/>
      <c r="AE86" s="3"/>
    </row>
    <row r="87" spans="1:31" ht="15.75" customHeight="1">
      <c r="A87" s="105"/>
      <c r="B87" s="49" t="s">
        <v>112</v>
      </c>
      <c r="C87" s="82"/>
      <c r="D87" s="50"/>
      <c r="E87" s="82"/>
      <c r="F87" s="50"/>
      <c r="G87" s="82">
        <v>5</v>
      </c>
      <c r="H87" s="50">
        <v>5</v>
      </c>
      <c r="I87" s="82"/>
      <c r="J87" s="50"/>
      <c r="K87" s="82"/>
      <c r="L87" s="50"/>
      <c r="M87" s="82"/>
      <c r="N87" s="50"/>
      <c r="O87" s="82"/>
      <c r="P87" s="50"/>
      <c r="Q87" s="82"/>
      <c r="R87" s="50"/>
      <c r="S87" s="82"/>
      <c r="T87" s="50"/>
      <c r="U87" s="82"/>
      <c r="V87" s="50"/>
      <c r="W87" s="82"/>
      <c r="X87" s="50"/>
      <c r="Y87" s="82"/>
      <c r="Z87" s="50"/>
      <c r="AA87" s="82"/>
      <c r="AB87" s="50"/>
      <c r="AC87" s="3"/>
      <c r="AD87" s="3"/>
      <c r="AE87" s="3"/>
    </row>
    <row r="88" spans="1:31" ht="15.75" customHeight="1">
      <c r="A88" s="105"/>
      <c r="B88" s="49" t="s">
        <v>113</v>
      </c>
      <c r="C88" s="122"/>
      <c r="D88" s="123"/>
      <c r="E88" s="122"/>
      <c r="F88" s="123"/>
      <c r="G88" s="122"/>
      <c r="H88" s="123"/>
      <c r="I88" s="122"/>
      <c r="J88" s="123"/>
      <c r="K88" s="122"/>
      <c r="L88" s="123"/>
      <c r="M88" s="122"/>
      <c r="N88" s="123"/>
      <c r="O88" s="122"/>
      <c r="P88" s="123"/>
      <c r="Q88" s="122"/>
      <c r="R88" s="123"/>
      <c r="S88" s="122"/>
      <c r="T88" s="123"/>
      <c r="U88" s="122"/>
      <c r="V88" s="123"/>
      <c r="W88" s="122"/>
      <c r="X88" s="123"/>
      <c r="Y88" s="122"/>
      <c r="Z88" s="123"/>
      <c r="AA88" s="122"/>
      <c r="AB88" s="123"/>
      <c r="AC88" s="3"/>
      <c r="AD88" s="3"/>
      <c r="AE88" s="3"/>
    </row>
    <row r="89" spans="1:31" ht="15.75" customHeight="1">
      <c r="A89" s="105"/>
      <c r="B89" s="49" t="s">
        <v>114</v>
      </c>
      <c r="C89" s="122"/>
      <c r="D89" s="123"/>
      <c r="E89" s="122"/>
      <c r="F89" s="123"/>
      <c r="G89" s="122">
        <v>2</v>
      </c>
      <c r="H89" s="123">
        <v>4</v>
      </c>
      <c r="I89" s="122"/>
      <c r="J89" s="123"/>
      <c r="K89" s="122"/>
      <c r="L89" s="123"/>
      <c r="M89" s="122"/>
      <c r="N89" s="123"/>
      <c r="O89" s="122"/>
      <c r="P89" s="123"/>
      <c r="Q89" s="122"/>
      <c r="R89" s="123"/>
      <c r="S89" s="122"/>
      <c r="T89" s="123"/>
      <c r="U89" s="122"/>
      <c r="V89" s="123"/>
      <c r="W89" s="122"/>
      <c r="X89" s="123"/>
      <c r="Y89" s="122"/>
      <c r="Z89" s="123"/>
      <c r="AA89" s="122"/>
      <c r="AB89" s="123"/>
      <c r="AC89" s="3"/>
      <c r="AD89" s="3"/>
      <c r="AE89" s="3"/>
    </row>
    <row r="90" spans="1:31" ht="15.75" customHeight="1">
      <c r="A90" s="105"/>
      <c r="B90" s="49" t="s">
        <v>115</v>
      </c>
      <c r="C90" s="122"/>
      <c r="D90" s="123"/>
      <c r="E90" s="122"/>
      <c r="F90" s="123"/>
      <c r="G90" s="122"/>
      <c r="H90" s="123"/>
      <c r="I90" s="122"/>
      <c r="J90" s="123"/>
      <c r="K90" s="122"/>
      <c r="L90" s="123"/>
      <c r="M90" s="122"/>
      <c r="N90" s="123"/>
      <c r="O90" s="122"/>
      <c r="P90" s="123"/>
      <c r="Q90" s="122"/>
      <c r="R90" s="123"/>
      <c r="S90" s="122"/>
      <c r="T90" s="123"/>
      <c r="U90" s="122"/>
      <c r="V90" s="123"/>
      <c r="W90" s="122"/>
      <c r="X90" s="123"/>
      <c r="Y90" s="122"/>
      <c r="Z90" s="123"/>
      <c r="AA90" s="122"/>
      <c r="AB90" s="123"/>
      <c r="AC90" s="3"/>
      <c r="AD90" s="3"/>
      <c r="AE90" s="3"/>
    </row>
    <row r="91" spans="1:31" ht="15.75" customHeight="1">
      <c r="A91" s="104"/>
      <c r="B91" s="49" t="s">
        <v>116</v>
      </c>
      <c r="C91" s="122"/>
      <c r="D91" s="123"/>
      <c r="E91" s="122"/>
      <c r="F91" s="123"/>
      <c r="G91" s="122"/>
      <c r="H91" s="123"/>
      <c r="I91" s="122"/>
      <c r="J91" s="123"/>
      <c r="K91" s="122"/>
      <c r="L91" s="123"/>
      <c r="M91" s="122"/>
      <c r="N91" s="123"/>
      <c r="O91" s="122"/>
      <c r="P91" s="123"/>
      <c r="Q91" s="122"/>
      <c r="R91" s="123"/>
      <c r="S91" s="122"/>
      <c r="T91" s="123"/>
      <c r="U91" s="122"/>
      <c r="V91" s="123"/>
      <c r="W91" s="122"/>
      <c r="X91" s="123"/>
      <c r="Y91" s="122"/>
      <c r="Z91" s="123"/>
      <c r="AA91" s="122"/>
      <c r="AB91" s="123"/>
      <c r="AC91" s="16" t="s">
        <v>36</v>
      </c>
      <c r="AD91" s="3">
        <f>SUM(AA83:AA91,Y83:Y91,W83:W91,U83:U91,S83:S91,Q83:Q91,O83:O91,M83:M91,K83:K91,I83:I91,G83:G91,E83:E91,C83:C91)</f>
        <v>7</v>
      </c>
      <c r="AE91" s="3">
        <f>SUM(AB83:AB91,Z83:Z91,X83:X91,V83:V91,T83:T91,R83:R91,P83:P91,N83:N91,L83:L91,H83:H91,F83:F91,J83:J91,D83:D91)</f>
        <v>9</v>
      </c>
    </row>
    <row r="92" spans="1:31" ht="15.75" customHeight="1">
      <c r="A92" s="101" t="s">
        <v>117</v>
      </c>
      <c r="B92" s="55" t="s">
        <v>118</v>
      </c>
      <c r="C92" s="83"/>
      <c r="D92" s="84"/>
      <c r="E92" s="83"/>
      <c r="F92" s="84"/>
      <c r="G92" s="83"/>
      <c r="H92" s="84"/>
      <c r="I92" s="83"/>
      <c r="J92" s="84"/>
      <c r="K92" s="83"/>
      <c r="L92" s="84"/>
      <c r="M92" s="83"/>
      <c r="N92" s="84"/>
      <c r="O92" s="83"/>
      <c r="P92" s="84"/>
      <c r="Q92" s="83"/>
      <c r="R92" s="84"/>
      <c r="S92" s="83"/>
      <c r="T92" s="84"/>
      <c r="U92" s="83"/>
      <c r="V92" s="84"/>
      <c r="W92" s="83"/>
      <c r="X92" s="84"/>
      <c r="Y92" s="83"/>
      <c r="Z92" s="84"/>
      <c r="AA92" s="54"/>
      <c r="AB92" s="58"/>
      <c r="AC92" s="3"/>
      <c r="AD92" s="3"/>
      <c r="AE92" s="3"/>
    </row>
    <row r="93" spans="1:31" ht="15.75" customHeight="1">
      <c r="A93" s="105"/>
      <c r="B93" s="55" t="s">
        <v>119</v>
      </c>
      <c r="C93" s="83"/>
      <c r="D93" s="84"/>
      <c r="E93" s="83"/>
      <c r="F93" s="84"/>
      <c r="G93" s="83"/>
      <c r="H93" s="84"/>
      <c r="I93" s="83"/>
      <c r="J93" s="84"/>
      <c r="K93" s="83"/>
      <c r="L93" s="84"/>
      <c r="M93" s="83"/>
      <c r="N93" s="84"/>
      <c r="O93" s="83"/>
      <c r="P93" s="84"/>
      <c r="Q93" s="83"/>
      <c r="R93" s="84"/>
      <c r="S93" s="83"/>
      <c r="T93" s="84"/>
      <c r="U93" s="83"/>
      <c r="V93" s="84"/>
      <c r="W93" s="83"/>
      <c r="X93" s="84"/>
      <c r="Y93" s="83"/>
      <c r="Z93" s="84"/>
      <c r="AA93" s="54"/>
      <c r="AB93" s="58"/>
      <c r="AC93" s="16" t="s">
        <v>36</v>
      </c>
      <c r="AD93" s="3">
        <f>SUM(AA63:AA93,Y63:Y93,W63:W93,U63:U93,S63:S93,Q63:Q92,Q93,O63:O93,M63:M93,K63:K93,I63:I93,G63:G93,E63:E93,C63:C93)</f>
        <v>30</v>
      </c>
      <c r="AE93" s="3">
        <f>SUM(AB63:AB93,Z63:Z93,X63:X93,V63:V93,T63:T93,R63:R93,P63:P93,N63:N93,L63:L93,J63:J93,H63:H93,F63:F93,D63:D93)</f>
        <v>31</v>
      </c>
    </row>
    <row r="94" spans="1:31" ht="15.75" customHeight="1">
      <c r="A94" s="105"/>
      <c r="B94" s="55" t="s">
        <v>120</v>
      </c>
      <c r="C94" s="83"/>
      <c r="D94" s="84"/>
      <c r="E94" s="83"/>
      <c r="F94" s="84"/>
      <c r="G94" s="83"/>
      <c r="H94" s="84"/>
      <c r="I94" s="83"/>
      <c r="J94" s="84"/>
      <c r="K94" s="83"/>
      <c r="L94" s="84"/>
      <c r="M94" s="83"/>
      <c r="N94" s="84"/>
      <c r="O94" s="83"/>
      <c r="P94" s="84"/>
      <c r="Q94" s="83"/>
      <c r="R94" s="84"/>
      <c r="S94" s="83"/>
      <c r="T94" s="84"/>
      <c r="U94" s="83"/>
      <c r="V94" s="84"/>
      <c r="W94" s="83"/>
      <c r="X94" s="84"/>
      <c r="Y94" s="83"/>
      <c r="Z94" s="84"/>
      <c r="AA94" s="54"/>
      <c r="AB94" s="58"/>
      <c r="AC94" s="3"/>
      <c r="AD94" s="3"/>
      <c r="AE94" s="3"/>
    </row>
    <row r="95" spans="1:31" ht="15.75" customHeight="1">
      <c r="A95" s="105"/>
      <c r="B95" s="55" t="s">
        <v>121</v>
      </c>
      <c r="C95" s="83"/>
      <c r="D95" s="84"/>
      <c r="E95" s="83"/>
      <c r="F95" s="84"/>
      <c r="G95" s="83"/>
      <c r="H95" s="84"/>
      <c r="I95" s="83"/>
      <c r="J95" s="84"/>
      <c r="K95" s="83"/>
      <c r="L95" s="84"/>
      <c r="M95" s="83"/>
      <c r="N95" s="84"/>
      <c r="O95" s="83"/>
      <c r="P95" s="84"/>
      <c r="Q95" s="83"/>
      <c r="R95" s="84"/>
      <c r="S95" s="83"/>
      <c r="T95" s="84"/>
      <c r="U95" s="83"/>
      <c r="V95" s="84"/>
      <c r="W95" s="83"/>
      <c r="X95" s="84"/>
      <c r="Y95" s="83"/>
      <c r="Z95" s="84"/>
      <c r="AA95" s="54"/>
      <c r="AB95" s="58"/>
      <c r="AC95" s="3"/>
      <c r="AD95" s="3"/>
      <c r="AE95" s="3"/>
    </row>
    <row r="96" spans="1:31" ht="15.75" customHeight="1">
      <c r="A96" s="104"/>
      <c r="B96" s="55" t="s">
        <v>122</v>
      </c>
      <c r="C96" s="60"/>
      <c r="D96" s="61"/>
      <c r="E96" s="60"/>
      <c r="F96" s="61"/>
      <c r="G96" s="60"/>
      <c r="H96" s="61"/>
      <c r="I96" s="60"/>
      <c r="J96" s="61"/>
      <c r="K96" s="60"/>
      <c r="L96" s="61"/>
      <c r="M96" s="60"/>
      <c r="N96" s="61"/>
      <c r="O96" s="60"/>
      <c r="P96" s="61"/>
      <c r="Q96" s="60"/>
      <c r="R96" s="61"/>
      <c r="S96" s="60"/>
      <c r="T96" s="61"/>
      <c r="U96" s="60"/>
      <c r="V96" s="61"/>
      <c r="W96" s="60"/>
      <c r="X96" s="61"/>
      <c r="Y96" s="60"/>
      <c r="Z96" s="61"/>
      <c r="AA96" s="66"/>
      <c r="AB96" s="68"/>
      <c r="AC96" s="3"/>
      <c r="AD96" s="3"/>
      <c r="AE96" s="3"/>
    </row>
    <row r="97" spans="1:31" ht="15.75" customHeight="1">
      <c r="A97" s="3"/>
      <c r="B97" s="70" t="s">
        <v>36</v>
      </c>
      <c r="C97" s="125">
        <f t="shared" ref="C97:AB97" si="4">SUM(C3:C96)</f>
        <v>10.5</v>
      </c>
      <c r="D97" s="125">
        <f t="shared" si="4"/>
        <v>10</v>
      </c>
      <c r="E97" s="125">
        <f t="shared" si="4"/>
        <v>8.5</v>
      </c>
      <c r="F97" s="125">
        <f t="shared" si="4"/>
        <v>14.5</v>
      </c>
      <c r="G97" s="125">
        <f t="shared" si="4"/>
        <v>10</v>
      </c>
      <c r="H97" s="125">
        <f t="shared" si="4"/>
        <v>14.5</v>
      </c>
      <c r="I97" s="125">
        <f t="shared" si="4"/>
        <v>3.5</v>
      </c>
      <c r="J97" s="125">
        <f t="shared" si="4"/>
        <v>3.5</v>
      </c>
      <c r="K97" s="125">
        <f t="shared" si="4"/>
        <v>13.5</v>
      </c>
      <c r="L97" s="125">
        <f t="shared" si="4"/>
        <v>15</v>
      </c>
      <c r="M97" s="125">
        <f t="shared" si="4"/>
        <v>15.5</v>
      </c>
      <c r="N97" s="125">
        <f t="shared" si="4"/>
        <v>16.5</v>
      </c>
      <c r="O97" s="125">
        <f t="shared" si="4"/>
        <v>13.5</v>
      </c>
      <c r="P97" s="125">
        <f t="shared" si="4"/>
        <v>12</v>
      </c>
      <c r="Q97" s="125">
        <f t="shared" si="4"/>
        <v>16.5</v>
      </c>
      <c r="R97" s="125">
        <f t="shared" si="4"/>
        <v>17</v>
      </c>
      <c r="S97" s="125">
        <f t="shared" si="4"/>
        <v>10.5</v>
      </c>
      <c r="T97" s="125">
        <f t="shared" si="4"/>
        <v>13</v>
      </c>
      <c r="U97" s="125">
        <f t="shared" si="4"/>
        <v>17.5</v>
      </c>
      <c r="V97" s="125">
        <f t="shared" si="4"/>
        <v>18</v>
      </c>
      <c r="W97" s="125">
        <f t="shared" si="4"/>
        <v>8.5</v>
      </c>
      <c r="X97" s="125">
        <f t="shared" si="4"/>
        <v>16</v>
      </c>
      <c r="Y97" s="125">
        <f t="shared" si="4"/>
        <v>1.5</v>
      </c>
      <c r="Z97" s="125">
        <f t="shared" si="4"/>
        <v>1.5</v>
      </c>
      <c r="AA97" s="125">
        <f t="shared" si="4"/>
        <v>16.5</v>
      </c>
      <c r="AB97" s="125">
        <f t="shared" si="4"/>
        <v>14.5</v>
      </c>
      <c r="AC97" s="3"/>
      <c r="AD97" s="3"/>
      <c r="AE97" s="3"/>
    </row>
    <row r="98" spans="1:31" ht="15.75" customHeight="1">
      <c r="A98" s="3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3"/>
      <c r="AD98" s="3"/>
      <c r="AE98" s="3"/>
    </row>
    <row r="99" spans="1:31" ht="15.75" customHeight="1">
      <c r="A99" s="3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3"/>
      <c r="AD99" s="3"/>
      <c r="AE99" s="3"/>
    </row>
    <row r="100" spans="1:31" ht="15.75" customHeight="1">
      <c r="A100" s="3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3"/>
      <c r="AD100" s="3"/>
      <c r="AE100" s="3"/>
    </row>
    <row r="101" spans="1:31" ht="15.75" customHeight="1">
      <c r="A101" s="3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3"/>
      <c r="AD101" s="3"/>
      <c r="AE101" s="3"/>
    </row>
    <row r="102" spans="1:31" ht="15.75" customHeight="1">
      <c r="A102" s="3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3"/>
      <c r="AD102" s="3"/>
      <c r="AE102" s="3"/>
    </row>
    <row r="103" spans="1:31" ht="15.75" customHeight="1">
      <c r="A103" s="3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5.75" customHeight="1">
      <c r="A105" s="3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3"/>
      <c r="AD105" s="3"/>
      <c r="AE105" s="3"/>
    </row>
    <row r="106" spans="1:31" ht="15.75" customHeight="1">
      <c r="A106" s="3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3"/>
      <c r="AD106" s="3"/>
      <c r="AE106" s="3"/>
    </row>
    <row r="107" spans="1:31" ht="15.75" customHeight="1">
      <c r="A107" s="3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3"/>
      <c r="AD107" s="3"/>
      <c r="AE107" s="3"/>
    </row>
    <row r="108" spans="1:31" ht="15.75" customHeight="1">
      <c r="A108" s="3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3"/>
      <c r="AD108" s="3"/>
      <c r="AE108" s="3"/>
    </row>
    <row r="109" spans="1:31" ht="15.75" customHeight="1">
      <c r="A109" s="3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3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3"/>
      <c r="AD112" s="3"/>
      <c r="AE112" s="3"/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3"/>
      <c r="AD113" s="3"/>
      <c r="AE113" s="3"/>
    </row>
    <row r="114" spans="1:31" ht="15.75" customHeight="1">
      <c r="A114" s="3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3"/>
      <c r="AD114" s="3"/>
      <c r="AE114" s="3"/>
    </row>
    <row r="115" spans="1:31" ht="15.75" customHeight="1">
      <c r="A115" s="3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3"/>
      <c r="AD115" s="3"/>
      <c r="AE115" s="3"/>
    </row>
    <row r="116" spans="1:31" ht="15.75" customHeight="1">
      <c r="A116" s="3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3"/>
      <c r="AD116" s="3"/>
      <c r="AE116" s="3"/>
    </row>
    <row r="117" spans="1:31" ht="15.75" customHeight="1">
      <c r="A117" s="3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3"/>
      <c r="AD117" s="3"/>
      <c r="AE117" s="3"/>
    </row>
    <row r="118" spans="1:31" ht="15.75" customHeight="1">
      <c r="A118" s="3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3"/>
      <c r="AD118" s="3"/>
      <c r="AE118" s="3"/>
    </row>
    <row r="119" spans="1:31" ht="15.75" customHeight="1">
      <c r="A119" s="3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3"/>
      <c r="AD119" s="3"/>
      <c r="AE119" s="3"/>
    </row>
    <row r="120" spans="1:31" ht="15.75" customHeight="1">
      <c r="A120" s="3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3"/>
      <c r="AD120" s="3"/>
      <c r="AE120" s="3"/>
    </row>
    <row r="121" spans="1:31" ht="15.75" customHeight="1">
      <c r="A121" s="3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3"/>
      <c r="AD121" s="3"/>
      <c r="AE121" s="3"/>
    </row>
    <row r="122" spans="1:31" ht="15.75" customHeight="1">
      <c r="A122" s="3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3"/>
      <c r="AD122" s="3"/>
      <c r="AE122" s="3"/>
    </row>
    <row r="123" spans="1:31" ht="15.75" customHeight="1">
      <c r="A123" s="3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3"/>
      <c r="AD123" s="3"/>
      <c r="AE123" s="3"/>
    </row>
    <row r="124" spans="1:31" ht="15.75" customHeight="1">
      <c r="A124" s="3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3"/>
      <c r="AD124" s="3"/>
      <c r="AE124" s="3"/>
    </row>
    <row r="125" spans="1:31" ht="15.75" customHeight="1">
      <c r="A125" s="3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3"/>
      <c r="AD125" s="3"/>
      <c r="AE125" s="3"/>
    </row>
    <row r="126" spans="1:31" ht="15.75" customHeight="1">
      <c r="A126" s="3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3"/>
      <c r="AD126" s="3"/>
      <c r="AE126" s="3"/>
    </row>
    <row r="127" spans="1:31" ht="15.75" customHeight="1">
      <c r="A127" s="3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3"/>
      <c r="AD127" s="3"/>
      <c r="AE127" s="3"/>
    </row>
    <row r="128" spans="1:31" ht="15.75" customHeight="1">
      <c r="A128" s="3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3"/>
      <c r="AD128" s="3"/>
      <c r="AE128" s="3"/>
    </row>
    <row r="129" spans="1:31" ht="15.75" customHeight="1">
      <c r="A129" s="3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3"/>
      <c r="AD129" s="3"/>
      <c r="AE129" s="3"/>
    </row>
    <row r="130" spans="1:31" ht="15.75" customHeight="1">
      <c r="A130" s="3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"/>
      <c r="AD130" s="3"/>
      <c r="AE130" s="3"/>
    </row>
    <row r="131" spans="1:31" ht="15.75" customHeight="1">
      <c r="A131" s="3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3"/>
      <c r="AD131" s="3"/>
      <c r="AE131" s="3"/>
    </row>
    <row r="132" spans="1:31" ht="15.75" customHeight="1">
      <c r="A132" s="3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3"/>
      <c r="AD132" s="3"/>
      <c r="AE132" s="3"/>
    </row>
    <row r="133" spans="1:31" ht="15.75" customHeight="1">
      <c r="A133" s="3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3"/>
      <c r="AD133" s="3"/>
      <c r="AE133" s="3"/>
    </row>
    <row r="134" spans="1:31" ht="15.75" customHeight="1">
      <c r="A134" s="3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3"/>
      <c r="AD134" s="3"/>
      <c r="AE134" s="3"/>
    </row>
    <row r="135" spans="1:31" ht="15.75" customHeight="1">
      <c r="A135" s="3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3"/>
      <c r="AD135" s="3"/>
      <c r="AE135" s="3"/>
    </row>
    <row r="136" spans="1:31" ht="15.75" customHeight="1">
      <c r="A136" s="3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3"/>
      <c r="AD136" s="3"/>
      <c r="AE136" s="3"/>
    </row>
    <row r="137" spans="1:31" ht="15.75" customHeight="1">
      <c r="A137" s="3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3"/>
      <c r="AD137" s="3"/>
      <c r="AE137" s="3"/>
    </row>
    <row r="138" spans="1:31" ht="15.75" customHeight="1">
      <c r="A138" s="3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3"/>
      <c r="AD138" s="3"/>
      <c r="AE138" s="3"/>
    </row>
    <row r="139" spans="1:31" ht="15.75" customHeight="1">
      <c r="A139" s="3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3"/>
      <c r="AD139" s="3"/>
      <c r="AE139" s="3"/>
    </row>
    <row r="140" spans="1:31" ht="15.75" customHeight="1">
      <c r="A140" s="3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3"/>
      <c r="AD140" s="3"/>
      <c r="AE140" s="3"/>
    </row>
    <row r="141" spans="1:31" ht="15.75" customHeight="1">
      <c r="A141" s="3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3"/>
      <c r="AD141" s="3"/>
      <c r="AE141" s="3"/>
    </row>
    <row r="142" spans="1:31" ht="15.75" customHeight="1">
      <c r="A142" s="3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3"/>
      <c r="AD142" s="3"/>
      <c r="AE142" s="3"/>
    </row>
    <row r="143" spans="1:31" ht="15.75" customHeight="1">
      <c r="A143" s="3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3"/>
      <c r="AD143" s="3"/>
      <c r="AE143" s="3"/>
    </row>
    <row r="144" spans="1:31" ht="15.75" customHeight="1">
      <c r="A144" s="3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3"/>
      <c r="AD144" s="3"/>
      <c r="AE144" s="3"/>
    </row>
    <row r="145" spans="1:31" ht="15.75" customHeight="1">
      <c r="A145" s="3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3"/>
      <c r="AD145" s="3"/>
      <c r="AE145" s="3"/>
    </row>
    <row r="146" spans="1:31" ht="15.75" customHeight="1">
      <c r="A146" s="3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3"/>
      <c r="AD146" s="3"/>
      <c r="AE146" s="3"/>
    </row>
    <row r="147" spans="1:31" ht="15.75" customHeight="1">
      <c r="A147" s="3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3"/>
      <c r="AD147" s="3"/>
      <c r="AE147" s="3"/>
    </row>
    <row r="148" spans="1:31" ht="15.75" customHeight="1">
      <c r="A148" s="3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3"/>
      <c r="AD148" s="3"/>
      <c r="AE148" s="3"/>
    </row>
    <row r="149" spans="1:31" ht="15.75" customHeight="1">
      <c r="A149" s="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3"/>
      <c r="AD149" s="3"/>
      <c r="AE149" s="3"/>
    </row>
    <row r="150" spans="1:31" ht="15.75" customHeight="1">
      <c r="A150" s="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3"/>
      <c r="AD150" s="3"/>
      <c r="AE150" s="3"/>
    </row>
    <row r="151" spans="1:31" ht="15.75" customHeight="1">
      <c r="A151" s="3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3"/>
      <c r="AD151" s="3"/>
      <c r="AE151" s="3"/>
    </row>
    <row r="152" spans="1:31" ht="15.75" customHeight="1">
      <c r="A152" s="3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3"/>
      <c r="AD152" s="3"/>
      <c r="AE152" s="3"/>
    </row>
    <row r="153" spans="1:31" ht="15.75" customHeight="1">
      <c r="A153" s="3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3"/>
      <c r="AD153" s="3"/>
      <c r="AE153" s="3"/>
    </row>
    <row r="154" spans="1:31" ht="15.75" customHeight="1">
      <c r="A154" s="3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3"/>
      <c r="AD154" s="3"/>
      <c r="AE154" s="3"/>
    </row>
    <row r="155" spans="1:31" ht="15.75" customHeight="1">
      <c r="A155" s="3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3"/>
      <c r="AD155" s="3"/>
      <c r="AE155" s="3"/>
    </row>
    <row r="156" spans="1:31" ht="15.75" customHeight="1">
      <c r="A156" s="3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3"/>
      <c r="AD156" s="3"/>
      <c r="AE156" s="3"/>
    </row>
    <row r="157" spans="1:31" ht="15.75" customHeight="1">
      <c r="A157" s="3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3"/>
      <c r="AD157" s="3"/>
      <c r="AE157" s="3"/>
    </row>
    <row r="158" spans="1:31" ht="15.75" customHeight="1">
      <c r="A158" s="3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3"/>
      <c r="AD158" s="3"/>
      <c r="AE158" s="3"/>
    </row>
    <row r="159" spans="1:31" ht="15.75" customHeight="1">
      <c r="A159" s="3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3"/>
      <c r="AD159" s="3"/>
      <c r="AE159" s="3"/>
    </row>
    <row r="160" spans="1:31" ht="15.75" customHeight="1">
      <c r="A160" s="3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3"/>
      <c r="AD160" s="3"/>
      <c r="AE160" s="3"/>
    </row>
    <row r="161" spans="1:31" ht="15.75" customHeight="1">
      <c r="A161" s="3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3"/>
      <c r="AD161" s="3"/>
      <c r="AE161" s="3"/>
    </row>
    <row r="162" spans="1:31" ht="15.75" customHeight="1">
      <c r="A162" s="3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3"/>
      <c r="AD162" s="3"/>
      <c r="AE162" s="3"/>
    </row>
    <row r="163" spans="1:31" ht="15.75" customHeight="1">
      <c r="A163" s="3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3"/>
      <c r="AD163" s="3"/>
      <c r="AE163" s="3"/>
    </row>
    <row r="164" spans="1:31" ht="15.75" customHeight="1">
      <c r="A164" s="3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3"/>
      <c r="AD164" s="3"/>
      <c r="AE164" s="3"/>
    </row>
    <row r="165" spans="1:31" ht="15.75" customHeight="1">
      <c r="A165" s="3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3"/>
      <c r="AD165" s="3"/>
      <c r="AE165" s="3"/>
    </row>
    <row r="166" spans="1:31" ht="15.75" customHeight="1">
      <c r="A166" s="3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3"/>
      <c r="AD166" s="3"/>
      <c r="AE166" s="3"/>
    </row>
    <row r="167" spans="1:31" ht="15.75" customHeight="1">
      <c r="A167" s="3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3"/>
      <c r="AD167" s="3"/>
      <c r="AE167" s="3"/>
    </row>
    <row r="168" spans="1:31" ht="15.75" customHeight="1">
      <c r="A168" s="3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3"/>
      <c r="AD168" s="3"/>
      <c r="AE168" s="3"/>
    </row>
    <row r="169" spans="1:31" ht="15.75" customHeight="1">
      <c r="A169" s="3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3"/>
      <c r="AD169" s="3"/>
      <c r="AE169" s="3"/>
    </row>
    <row r="170" spans="1:31" ht="15.75" customHeight="1">
      <c r="A170" s="3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3"/>
      <c r="AD170" s="3"/>
      <c r="AE170" s="3"/>
    </row>
    <row r="171" spans="1:31" ht="15.75" customHeight="1">
      <c r="A171" s="3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3"/>
      <c r="AD171" s="3"/>
      <c r="AE171" s="3"/>
    </row>
    <row r="172" spans="1:31" ht="15.75" customHeight="1">
      <c r="A172" s="3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3"/>
      <c r="AD172" s="3"/>
      <c r="AE172" s="3"/>
    </row>
    <row r="173" spans="1:31" ht="15.75" customHeight="1">
      <c r="A173" s="3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3"/>
      <c r="AD173" s="3"/>
      <c r="AE173" s="3"/>
    </row>
    <row r="174" spans="1:31" ht="15.75" customHeight="1">
      <c r="A174" s="3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3"/>
      <c r="AD174" s="3"/>
      <c r="AE174" s="3"/>
    </row>
    <row r="175" spans="1:31" ht="15.75" customHeight="1">
      <c r="A175" s="3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3"/>
      <c r="AD175" s="3"/>
      <c r="AE175" s="3"/>
    </row>
    <row r="176" spans="1:31" ht="15.75" customHeight="1">
      <c r="A176" s="3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3"/>
      <c r="AD176" s="3"/>
      <c r="AE176" s="3"/>
    </row>
    <row r="177" spans="1:31" ht="15.75" customHeight="1">
      <c r="A177" s="3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3"/>
      <c r="AD177" s="3"/>
      <c r="AE177" s="3"/>
    </row>
    <row r="178" spans="1:31" ht="15.75" customHeight="1">
      <c r="A178" s="3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3"/>
      <c r="AD178" s="3"/>
      <c r="AE178" s="3"/>
    </row>
    <row r="179" spans="1:31" ht="15.75" customHeight="1">
      <c r="A179" s="3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3"/>
      <c r="AD179" s="3"/>
      <c r="AE179" s="3"/>
    </row>
    <row r="180" spans="1:31" ht="15.75" customHeight="1">
      <c r="A180" s="3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3"/>
      <c r="AD180" s="3"/>
      <c r="AE180" s="3"/>
    </row>
    <row r="181" spans="1:31" ht="15.75" customHeight="1">
      <c r="A181" s="3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3"/>
      <c r="AD181" s="3"/>
      <c r="AE181" s="3"/>
    </row>
    <row r="182" spans="1:31" ht="15.75" customHeight="1">
      <c r="A182" s="3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3"/>
      <c r="AD182" s="3"/>
      <c r="AE182" s="3"/>
    </row>
    <row r="183" spans="1:31" ht="15.75" customHeight="1">
      <c r="A183" s="3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3"/>
      <c r="AD183" s="3"/>
      <c r="AE183" s="3"/>
    </row>
    <row r="184" spans="1:31" ht="15.75" customHeight="1">
      <c r="A184" s="3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3"/>
      <c r="AD184" s="3"/>
      <c r="AE184" s="3"/>
    </row>
    <row r="185" spans="1:31" ht="15.75" customHeight="1">
      <c r="A185" s="3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3"/>
      <c r="AD185" s="3"/>
      <c r="AE185" s="3"/>
    </row>
    <row r="186" spans="1:31" ht="15.75" customHeight="1">
      <c r="A186" s="3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3"/>
      <c r="AD186" s="3"/>
      <c r="AE186" s="3"/>
    </row>
    <row r="187" spans="1:31" ht="15.75" customHeight="1">
      <c r="A187" s="3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3"/>
      <c r="AD187" s="3"/>
      <c r="AE187" s="3"/>
    </row>
    <row r="188" spans="1:31" ht="15.75" customHeight="1">
      <c r="A188" s="3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3"/>
      <c r="AD188" s="3"/>
      <c r="AE188" s="3"/>
    </row>
    <row r="189" spans="1:31" ht="15.75" customHeight="1">
      <c r="A189" s="3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3"/>
      <c r="AD189" s="3"/>
      <c r="AE189" s="3"/>
    </row>
    <row r="190" spans="1:31" ht="15.75" customHeight="1">
      <c r="A190" s="3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3"/>
      <c r="AD190" s="3"/>
      <c r="AE190" s="3"/>
    </row>
    <row r="191" spans="1:31" ht="15.75" customHeight="1">
      <c r="A191" s="3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3"/>
      <c r="AD191" s="3"/>
      <c r="AE191" s="3"/>
    </row>
    <row r="192" spans="1:31" ht="15.75" customHeight="1">
      <c r="A192" s="3"/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3"/>
      <c r="AD192" s="3"/>
      <c r="AE192" s="3"/>
    </row>
    <row r="193" spans="1:31" ht="15.75" customHeight="1">
      <c r="A193" s="3"/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3"/>
      <c r="AD193" s="3"/>
      <c r="AE193" s="3"/>
    </row>
    <row r="194" spans="1:31" ht="15.75" customHeight="1">
      <c r="A194" s="3"/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  <c r="AC194" s="3"/>
      <c r="AD194" s="3"/>
      <c r="AE194" s="3"/>
    </row>
    <row r="195" spans="1:31" ht="15.75" customHeight="1">
      <c r="A195" s="3"/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  <c r="AA195" s="126"/>
      <c r="AB195" s="126"/>
      <c r="AC195" s="3"/>
      <c r="AD195" s="3"/>
      <c r="AE195" s="3"/>
    </row>
    <row r="196" spans="1:31" ht="15.75" customHeight="1">
      <c r="A196" s="3"/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  <c r="AC196" s="3"/>
      <c r="AD196" s="3"/>
      <c r="AE196" s="3"/>
    </row>
    <row r="197" spans="1:31" ht="15.75" customHeight="1">
      <c r="A197" s="3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3"/>
      <c r="AD197" s="3"/>
      <c r="AE197" s="3"/>
    </row>
    <row r="198" spans="1:31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  <row r="1000" spans="1:31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  <row r="1001" spans="1:31" ht="12.7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</row>
    <row r="1002" spans="1:31" ht="12.7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</row>
    <row r="1003" spans="1:31" ht="12.7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</row>
    <row r="1004" spans="1:31" ht="12.7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</row>
    <row r="1005" spans="1:31" ht="12.7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</row>
    <row r="1006" spans="1:31" ht="12.7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</row>
  </sheetData>
  <mergeCells count="24">
    <mergeCell ref="O1:P1"/>
    <mergeCell ref="Q1:R1"/>
    <mergeCell ref="Y1:Z1"/>
    <mergeCell ref="AA1:AB1"/>
    <mergeCell ref="W1:X1"/>
    <mergeCell ref="S1:T1"/>
    <mergeCell ref="U1:V1"/>
    <mergeCell ref="M1:N1"/>
    <mergeCell ref="K1:L1"/>
    <mergeCell ref="I1:J1"/>
    <mergeCell ref="G1:H1"/>
    <mergeCell ref="C1:D1"/>
    <mergeCell ref="E1:F1"/>
    <mergeCell ref="B1:B2"/>
    <mergeCell ref="A40:A51"/>
    <mergeCell ref="A52:A59"/>
    <mergeCell ref="A1:A2"/>
    <mergeCell ref="A29:A39"/>
    <mergeCell ref="A83:A91"/>
    <mergeCell ref="A92:A96"/>
    <mergeCell ref="A13:A19"/>
    <mergeCell ref="A3:A12"/>
    <mergeCell ref="A20:A28"/>
    <mergeCell ref="A60:A8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1002"/>
  <sheetViews>
    <sheetView topLeftCell="B65" zoomScale="85" zoomScaleNormal="85" workbookViewId="0" xr3:uid="{9B253EF2-77E0-53E3-AE26-4D66ECD923F3}">
      <selection activeCell="AE87" sqref="AE87"/>
    </sheetView>
  </sheetViews>
  <sheetFormatPr defaultColWidth="17.28515625" defaultRowHeight="15" customHeight="1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>
      <c r="A1" s="93" t="s">
        <v>6</v>
      </c>
      <c r="B1" s="94" t="s">
        <v>7</v>
      </c>
      <c r="C1" s="87" t="s">
        <v>8</v>
      </c>
      <c r="D1" s="103"/>
      <c r="E1" s="87" t="s">
        <v>9</v>
      </c>
      <c r="F1" s="103"/>
      <c r="G1" s="87" t="s">
        <v>10</v>
      </c>
      <c r="H1" s="103"/>
      <c r="I1" s="87" t="s">
        <v>11</v>
      </c>
      <c r="J1" s="103"/>
      <c r="K1" s="87" t="s">
        <v>12</v>
      </c>
      <c r="L1" s="103"/>
      <c r="M1" s="87" t="s">
        <v>13</v>
      </c>
      <c r="N1" s="103"/>
      <c r="O1" s="87" t="s">
        <v>14</v>
      </c>
      <c r="P1" s="103"/>
      <c r="Q1" s="87" t="s">
        <v>15</v>
      </c>
      <c r="R1" s="103"/>
      <c r="S1" s="87" t="s">
        <v>16</v>
      </c>
      <c r="T1" s="103"/>
      <c r="U1" s="87" t="s">
        <v>17</v>
      </c>
      <c r="V1" s="103"/>
      <c r="W1" s="87" t="s">
        <v>18</v>
      </c>
      <c r="X1" s="103"/>
      <c r="Y1" s="87" t="s">
        <v>19</v>
      </c>
      <c r="Z1" s="103"/>
      <c r="AA1" s="87" t="s">
        <v>20</v>
      </c>
      <c r="AB1" s="103"/>
      <c r="AC1" s="3"/>
      <c r="AD1" s="3"/>
      <c r="AE1" s="3"/>
    </row>
    <row r="2" spans="1:31" ht="15.75" customHeight="1">
      <c r="A2" s="104"/>
      <c r="B2" s="92"/>
      <c r="C2" s="5" t="s">
        <v>21</v>
      </c>
      <c r="D2" s="6" t="s">
        <v>22</v>
      </c>
      <c r="E2" s="5" t="s">
        <v>21</v>
      </c>
      <c r="F2" s="6" t="s">
        <v>22</v>
      </c>
      <c r="G2" s="5" t="s">
        <v>21</v>
      </c>
      <c r="H2" s="6" t="s">
        <v>22</v>
      </c>
      <c r="I2" s="5" t="s">
        <v>21</v>
      </c>
      <c r="J2" s="6" t="s">
        <v>22</v>
      </c>
      <c r="K2" s="5" t="s">
        <v>21</v>
      </c>
      <c r="L2" s="6" t="s">
        <v>22</v>
      </c>
      <c r="M2" s="5" t="s">
        <v>21</v>
      </c>
      <c r="N2" s="6" t="s">
        <v>22</v>
      </c>
      <c r="O2" s="5" t="s">
        <v>21</v>
      </c>
      <c r="P2" s="6" t="s">
        <v>22</v>
      </c>
      <c r="Q2" s="5" t="s">
        <v>21</v>
      </c>
      <c r="R2" s="6" t="s">
        <v>22</v>
      </c>
      <c r="S2" s="5" t="s">
        <v>21</v>
      </c>
      <c r="T2" s="6" t="s">
        <v>22</v>
      </c>
      <c r="U2" s="5" t="s">
        <v>21</v>
      </c>
      <c r="V2" s="6" t="s">
        <v>22</v>
      </c>
      <c r="W2" s="5" t="s">
        <v>21</v>
      </c>
      <c r="X2" s="6" t="s">
        <v>22</v>
      </c>
      <c r="Y2" s="5" t="s">
        <v>21</v>
      </c>
      <c r="Z2" s="6" t="s">
        <v>22</v>
      </c>
      <c r="AA2" s="8" t="s">
        <v>21</v>
      </c>
      <c r="AB2" s="9" t="s">
        <v>22</v>
      </c>
      <c r="AC2" s="3"/>
      <c r="AD2" s="3"/>
      <c r="AE2" s="3"/>
    </row>
    <row r="3" spans="1:31" ht="15.75" customHeight="1">
      <c r="A3" s="91" t="s">
        <v>23</v>
      </c>
      <c r="B3" s="10" t="s">
        <v>24</v>
      </c>
      <c r="C3" s="74"/>
      <c r="D3" s="13"/>
      <c r="E3" s="74"/>
      <c r="F3" s="13"/>
      <c r="G3" s="74"/>
      <c r="H3" s="13"/>
      <c r="I3" s="74"/>
      <c r="J3" s="13"/>
      <c r="K3" s="74"/>
      <c r="L3" s="13"/>
      <c r="M3" s="74"/>
      <c r="N3" s="13"/>
      <c r="O3" s="74"/>
      <c r="P3" s="13"/>
      <c r="Q3" s="74"/>
      <c r="R3" s="13"/>
      <c r="S3" s="74"/>
      <c r="T3" s="13"/>
      <c r="U3" s="74"/>
      <c r="V3" s="13"/>
      <c r="W3" s="74"/>
      <c r="X3" s="13"/>
      <c r="Y3" s="74"/>
      <c r="Z3" s="13"/>
      <c r="AA3" s="74"/>
      <c r="AB3" s="13"/>
      <c r="AC3" s="3"/>
      <c r="AD3" s="3"/>
      <c r="AE3" s="3"/>
    </row>
    <row r="4" spans="1:31" ht="15.75" customHeight="1">
      <c r="A4" s="105"/>
      <c r="B4" s="12" t="s">
        <v>25</v>
      </c>
      <c r="C4" s="75"/>
      <c r="D4" s="72"/>
      <c r="E4" s="75"/>
      <c r="F4" s="72"/>
      <c r="G4" s="75"/>
      <c r="H4" s="72"/>
      <c r="I4" s="75"/>
      <c r="J4" s="72"/>
      <c r="K4" s="75"/>
      <c r="L4" s="72"/>
      <c r="M4" s="75"/>
      <c r="N4" s="72"/>
      <c r="O4" s="75"/>
      <c r="P4" s="72"/>
      <c r="Q4" s="75"/>
      <c r="R4" s="72"/>
      <c r="S4" s="75"/>
      <c r="T4" s="72"/>
      <c r="U4" s="75"/>
      <c r="V4" s="72"/>
      <c r="W4" s="75"/>
      <c r="X4" s="72"/>
      <c r="Y4" s="75"/>
      <c r="Z4" s="72"/>
      <c r="AA4" s="75"/>
      <c r="AB4" s="72"/>
      <c r="AC4" s="3"/>
      <c r="AD4" s="3"/>
      <c r="AE4" s="3"/>
    </row>
    <row r="5" spans="1:31" ht="15.75" customHeight="1">
      <c r="A5" s="105"/>
      <c r="B5" s="12" t="s">
        <v>26</v>
      </c>
      <c r="C5" s="75"/>
      <c r="D5" s="72"/>
      <c r="E5" s="75"/>
      <c r="F5" s="72"/>
      <c r="G5" s="75"/>
      <c r="H5" s="72"/>
      <c r="I5" s="75"/>
      <c r="J5" s="72"/>
      <c r="K5" s="75"/>
      <c r="L5" s="72"/>
      <c r="M5" s="75"/>
      <c r="N5" s="72"/>
      <c r="O5" s="75"/>
      <c r="P5" s="72"/>
      <c r="Q5" s="75"/>
      <c r="R5" s="72"/>
      <c r="S5" s="75"/>
      <c r="T5" s="72"/>
      <c r="U5" s="75"/>
      <c r="V5" s="72"/>
      <c r="W5" s="75"/>
      <c r="X5" s="72"/>
      <c r="Y5" s="75"/>
      <c r="Z5" s="72"/>
      <c r="AA5" s="75"/>
      <c r="AB5" s="72"/>
      <c r="AC5" s="3"/>
      <c r="AD5" s="3"/>
      <c r="AE5" s="3"/>
    </row>
    <row r="6" spans="1:31" ht="15.75" customHeight="1">
      <c r="A6" s="105"/>
      <c r="B6" s="12" t="s">
        <v>28</v>
      </c>
      <c r="C6" s="75"/>
      <c r="D6" s="72"/>
      <c r="E6" s="75"/>
      <c r="F6" s="72"/>
      <c r="G6" s="75"/>
      <c r="H6" s="72"/>
      <c r="I6" s="75"/>
      <c r="J6" s="72"/>
      <c r="K6" s="75"/>
      <c r="L6" s="72"/>
      <c r="M6" s="75"/>
      <c r="N6" s="72"/>
      <c r="O6" s="75"/>
      <c r="P6" s="72"/>
      <c r="Q6" s="75"/>
      <c r="R6" s="72"/>
      <c r="S6" s="75"/>
      <c r="T6" s="72"/>
      <c r="U6" s="75"/>
      <c r="V6" s="72"/>
      <c r="W6" s="75"/>
      <c r="X6" s="72"/>
      <c r="Y6" s="75"/>
      <c r="Z6" s="72"/>
      <c r="AA6" s="75"/>
      <c r="AB6" s="72"/>
      <c r="AC6" s="3"/>
      <c r="AD6" s="3"/>
      <c r="AE6" s="3"/>
    </row>
    <row r="7" spans="1:31" ht="15.75" customHeight="1">
      <c r="A7" s="105"/>
      <c r="B7" s="12" t="s">
        <v>29</v>
      </c>
      <c r="C7" s="75"/>
      <c r="D7" s="72"/>
      <c r="E7" s="75"/>
      <c r="F7" s="72"/>
      <c r="G7" s="75"/>
      <c r="H7" s="72"/>
      <c r="I7" s="75"/>
      <c r="J7" s="72"/>
      <c r="K7" s="75"/>
      <c r="L7" s="72"/>
      <c r="M7" s="75"/>
      <c r="N7" s="72"/>
      <c r="O7" s="75"/>
      <c r="P7" s="72"/>
      <c r="Q7" s="75"/>
      <c r="R7" s="72"/>
      <c r="S7" s="75"/>
      <c r="T7" s="72"/>
      <c r="U7" s="75"/>
      <c r="V7" s="72"/>
      <c r="W7" s="75"/>
      <c r="X7" s="72"/>
      <c r="Y7" s="75"/>
      <c r="Z7" s="72"/>
      <c r="AA7" s="75"/>
      <c r="AB7" s="72"/>
      <c r="AC7" s="3"/>
      <c r="AD7" s="3"/>
      <c r="AE7" s="3"/>
    </row>
    <row r="8" spans="1:31" ht="15.75" customHeight="1">
      <c r="A8" s="105"/>
      <c r="B8" s="12" t="s">
        <v>30</v>
      </c>
      <c r="C8" s="75"/>
      <c r="D8" s="72"/>
      <c r="E8" s="75"/>
      <c r="F8" s="72"/>
      <c r="G8" s="75"/>
      <c r="H8" s="72"/>
      <c r="I8" s="75"/>
      <c r="J8" s="72"/>
      <c r="K8" s="75"/>
      <c r="L8" s="72"/>
      <c r="M8" s="75"/>
      <c r="N8" s="72"/>
      <c r="O8" s="75"/>
      <c r="P8" s="72"/>
      <c r="Q8" s="75"/>
      <c r="R8" s="72"/>
      <c r="S8" s="75"/>
      <c r="T8" s="72"/>
      <c r="U8" s="75"/>
      <c r="V8" s="72"/>
      <c r="W8" s="75"/>
      <c r="X8" s="72"/>
      <c r="Y8" s="75"/>
      <c r="Z8" s="72"/>
      <c r="AA8" s="75"/>
      <c r="AB8" s="72"/>
      <c r="AC8" s="3"/>
      <c r="AD8" s="3"/>
      <c r="AE8" s="3"/>
    </row>
    <row r="9" spans="1:31" ht="15.75" customHeight="1">
      <c r="A9" s="105"/>
      <c r="B9" s="12" t="s">
        <v>31</v>
      </c>
      <c r="C9" s="75"/>
      <c r="D9" s="72"/>
      <c r="E9" s="75"/>
      <c r="F9" s="72"/>
      <c r="G9" s="75"/>
      <c r="H9" s="72">
        <v>0.5</v>
      </c>
      <c r="I9" s="75"/>
      <c r="J9" s="72"/>
      <c r="K9" s="75"/>
      <c r="L9" s="72"/>
      <c r="M9" s="75"/>
      <c r="N9" s="72"/>
      <c r="O9" s="75"/>
      <c r="P9" s="72"/>
      <c r="Q9" s="75"/>
      <c r="R9" s="72"/>
      <c r="S9" s="75"/>
      <c r="T9" s="72"/>
      <c r="U9" s="75"/>
      <c r="V9" s="72"/>
      <c r="W9" s="75"/>
      <c r="X9" s="72"/>
      <c r="Y9" s="75"/>
      <c r="Z9" s="72"/>
      <c r="AA9" s="75"/>
      <c r="AB9" s="72"/>
      <c r="AC9" s="3"/>
      <c r="AD9" s="3"/>
      <c r="AE9" s="3"/>
    </row>
    <row r="10" spans="1:31" ht="15.75" customHeight="1">
      <c r="A10" s="105"/>
      <c r="B10" s="12" t="s">
        <v>32</v>
      </c>
      <c r="C10" s="75"/>
      <c r="D10" s="72"/>
      <c r="E10" s="75"/>
      <c r="F10" s="72"/>
      <c r="G10" s="75"/>
      <c r="H10" s="72"/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/>
      <c r="U10" s="75"/>
      <c r="V10" s="72"/>
      <c r="W10" s="75"/>
      <c r="X10" s="72"/>
      <c r="Y10" s="75"/>
      <c r="Z10" s="72"/>
      <c r="AA10" s="75"/>
      <c r="AB10" s="72"/>
      <c r="AC10" s="3"/>
      <c r="AD10" s="3"/>
      <c r="AE10" s="3"/>
    </row>
    <row r="11" spans="1:31" ht="15.75" customHeight="1">
      <c r="A11" s="105"/>
      <c r="B11" s="12" t="s">
        <v>33</v>
      </c>
      <c r="C11" s="75"/>
      <c r="D11" s="72"/>
      <c r="E11" s="75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/>
      <c r="U11" s="75"/>
      <c r="V11" s="72"/>
      <c r="W11" s="75"/>
      <c r="X11" s="72"/>
      <c r="Y11" s="75"/>
      <c r="Z11" s="72"/>
      <c r="AA11" s="75"/>
      <c r="AB11" s="72"/>
      <c r="AC11" s="3"/>
      <c r="AD11" s="3"/>
      <c r="AE11" s="3"/>
    </row>
    <row r="12" spans="1:31" ht="15.75" customHeight="1">
      <c r="A12" s="104"/>
      <c r="B12" s="12" t="s">
        <v>34</v>
      </c>
      <c r="C12" s="75"/>
      <c r="D12" s="72"/>
      <c r="E12" s="75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/>
      <c r="Y12" s="75"/>
      <c r="Z12" s="72"/>
      <c r="AA12" s="75"/>
      <c r="AB12" s="72"/>
      <c r="AC12" s="3"/>
      <c r="AD12" s="3"/>
      <c r="AE12" s="3"/>
    </row>
    <row r="13" spans="1:31" ht="15.75" customHeight="1">
      <c r="A13" s="90" t="s">
        <v>37</v>
      </c>
      <c r="B13" s="76" t="s">
        <v>147</v>
      </c>
      <c r="C13" s="20"/>
      <c r="D13" s="21"/>
      <c r="E13" s="20">
        <v>2</v>
      </c>
      <c r="F13" s="21">
        <v>2</v>
      </c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/>
      <c r="AA13" s="77"/>
      <c r="AB13" s="78"/>
      <c r="AC13" s="3"/>
      <c r="AD13" s="15" t="s">
        <v>21</v>
      </c>
      <c r="AE13" s="15" t="s">
        <v>22</v>
      </c>
    </row>
    <row r="14" spans="1:31" ht="15.75" customHeight="1">
      <c r="A14" s="107"/>
      <c r="B14" s="18" t="s">
        <v>39</v>
      </c>
      <c r="C14" s="20"/>
      <c r="D14" s="21"/>
      <c r="E14" s="20"/>
      <c r="F14" s="21">
        <v>2</v>
      </c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77"/>
      <c r="AB14" s="78"/>
      <c r="AC14" s="16" t="s">
        <v>36</v>
      </c>
      <c r="AD14" s="3">
        <f>SUM(AA3:AA14,W3:W14,U3:U14,S3:S14,Q3:Q14,Y3:Y14,O3:O14,M3:M14,K3:K14,I3:I14,G3:G14,E3:E12,C3:C14)</f>
        <v>0</v>
      </c>
      <c r="AE14" s="3">
        <f>SUM(AB3:AB14,Z3:Z14,X3:X14,V3:V14,T3:T14,R3:R14,P3:P14,N3:N14,L3:L14,J3:J14,H3:H14,F3:F12,D3:D12)</f>
        <v>0.5</v>
      </c>
    </row>
    <row r="15" spans="1:31" ht="15.75" customHeight="1">
      <c r="A15" s="107"/>
      <c r="B15" s="18" t="s">
        <v>40</v>
      </c>
      <c r="C15" s="20"/>
      <c r="D15" s="21"/>
      <c r="E15" s="20">
        <v>3</v>
      </c>
      <c r="F15" s="21">
        <v>3</v>
      </c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77"/>
      <c r="AB15" s="78"/>
      <c r="AC15" s="3"/>
      <c r="AD15" s="3"/>
      <c r="AE15" s="3"/>
    </row>
    <row r="16" spans="1:31" ht="15.75" customHeight="1">
      <c r="A16" s="107"/>
      <c r="B16" s="18" t="s">
        <v>41</v>
      </c>
      <c r="C16" s="20"/>
      <c r="D16" s="21"/>
      <c r="E16" s="20"/>
      <c r="F16" s="21">
        <v>1</v>
      </c>
      <c r="G16" s="20"/>
      <c r="H16" s="21"/>
      <c r="I16" s="20"/>
      <c r="J16" s="21"/>
      <c r="K16" s="20"/>
      <c r="L16" s="21"/>
      <c r="M16" s="20"/>
      <c r="N16" s="21"/>
      <c r="O16" s="20">
        <v>3</v>
      </c>
      <c r="P16" s="21">
        <v>5</v>
      </c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77"/>
      <c r="AB16" s="78"/>
      <c r="AC16" s="3"/>
      <c r="AD16" s="3"/>
      <c r="AE16" s="3"/>
    </row>
    <row r="17" spans="1:31" ht="15.75" customHeight="1">
      <c r="A17" s="107"/>
      <c r="B17" s="18" t="s">
        <v>42</v>
      </c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/>
      <c r="AA17" s="77"/>
      <c r="AB17" s="78"/>
      <c r="AC17" s="3"/>
      <c r="AD17" s="3"/>
      <c r="AE17" s="3"/>
    </row>
    <row r="18" spans="1:31" ht="15.75" customHeight="1">
      <c r="A18" s="107"/>
      <c r="B18" s="18" t="s">
        <v>43</v>
      </c>
      <c r="C18" s="20"/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77"/>
      <c r="AB18" s="78"/>
      <c r="AC18" s="3"/>
      <c r="AD18" s="3"/>
      <c r="AE18" s="3"/>
    </row>
    <row r="19" spans="1:31" ht="15.75" customHeight="1">
      <c r="A19" s="89" t="s">
        <v>44</v>
      </c>
      <c r="B19" s="24" t="s">
        <v>148</v>
      </c>
      <c r="C19" s="79"/>
      <c r="D19" s="25"/>
      <c r="E19" s="79">
        <v>4</v>
      </c>
      <c r="F19" s="25">
        <v>4</v>
      </c>
      <c r="G19" s="79"/>
      <c r="H19" s="25"/>
      <c r="I19" s="79"/>
      <c r="J19" s="25"/>
      <c r="K19" s="79"/>
      <c r="L19" s="25"/>
      <c r="M19" s="79"/>
      <c r="N19" s="25"/>
      <c r="O19" s="79"/>
      <c r="P19" s="25"/>
      <c r="Q19" s="79"/>
      <c r="R19" s="25"/>
      <c r="S19" s="79"/>
      <c r="T19" s="25"/>
      <c r="U19" s="79"/>
      <c r="V19" s="25"/>
      <c r="W19" s="79"/>
      <c r="X19" s="25"/>
      <c r="Y19" s="79"/>
      <c r="Z19" s="25"/>
      <c r="AA19" s="80"/>
      <c r="AB19" s="73"/>
      <c r="AC19" s="3"/>
      <c r="AD19" s="3"/>
      <c r="AE19" s="3"/>
    </row>
    <row r="20" spans="1:31" ht="15.75" customHeight="1">
      <c r="A20" s="105"/>
      <c r="B20" s="22" t="s">
        <v>46</v>
      </c>
      <c r="C20" s="79"/>
      <c r="D20" s="25"/>
      <c r="E20" s="79"/>
      <c r="F20" s="25">
        <v>3</v>
      </c>
      <c r="G20" s="79"/>
      <c r="H20" s="25"/>
      <c r="I20" s="79"/>
      <c r="J20" s="25"/>
      <c r="K20" s="79"/>
      <c r="L20" s="25"/>
      <c r="M20" s="79"/>
      <c r="N20" s="25"/>
      <c r="O20" s="79"/>
      <c r="P20" s="25"/>
      <c r="Q20" s="79"/>
      <c r="R20" s="25"/>
      <c r="S20" s="79"/>
      <c r="T20" s="25"/>
      <c r="U20" s="79"/>
      <c r="V20" s="25"/>
      <c r="W20" s="79"/>
      <c r="X20" s="25"/>
      <c r="Y20" s="79"/>
      <c r="Z20" s="25"/>
      <c r="AA20" s="80"/>
      <c r="AB20" s="73"/>
      <c r="AC20" s="16" t="s">
        <v>36</v>
      </c>
      <c r="AD20" s="3">
        <f>SUM(AA15:AA20,Y15:Y20,W15:W20,U15:U20,S15:S20,Q15:Q20,O15:O20,M15:M20,K15:K20,I15:I20,E13:E18,G15:G20,C15:C20)</f>
        <v>8</v>
      </c>
      <c r="AE20" s="3">
        <f>SUM(AB15:AB20,Z15:Z20,X15:X20,V15:V20,T15:T20,R15:R20,P15:P20,N15:N20,L15:L20,J15:J20,H15:H20,F13:F18,D13:D18)</f>
        <v>13</v>
      </c>
    </row>
    <row r="21" spans="1:31" ht="15.75" customHeight="1">
      <c r="A21" s="105"/>
      <c r="B21" s="22" t="s">
        <v>47</v>
      </c>
      <c r="C21" s="79"/>
      <c r="D21" s="25"/>
      <c r="E21" s="79"/>
      <c r="F21" s="25"/>
      <c r="G21" s="79"/>
      <c r="H21" s="25"/>
      <c r="I21" s="79"/>
      <c r="J21" s="25"/>
      <c r="K21" s="79"/>
      <c r="L21" s="25"/>
      <c r="M21" s="79"/>
      <c r="N21" s="25"/>
      <c r="O21" s="79"/>
      <c r="P21" s="25"/>
      <c r="Q21" s="79"/>
      <c r="R21" s="25"/>
      <c r="S21" s="79"/>
      <c r="T21" s="25"/>
      <c r="U21" s="79"/>
      <c r="V21" s="25"/>
      <c r="W21" s="79"/>
      <c r="X21" s="25"/>
      <c r="Y21" s="79"/>
      <c r="Z21" s="25"/>
      <c r="AA21" s="80"/>
      <c r="AB21" s="73"/>
      <c r="AC21" s="3"/>
      <c r="AD21" s="3"/>
      <c r="AE21" s="3"/>
    </row>
    <row r="22" spans="1:31" ht="15.75" customHeight="1">
      <c r="A22" s="105"/>
      <c r="B22" s="24" t="s">
        <v>149</v>
      </c>
      <c r="C22" s="79"/>
      <c r="D22" s="25"/>
      <c r="E22" s="79"/>
      <c r="F22" s="25">
        <v>4</v>
      </c>
      <c r="G22" s="79"/>
      <c r="H22" s="25"/>
      <c r="I22" s="79"/>
      <c r="J22" s="25"/>
      <c r="K22" s="79"/>
      <c r="L22" s="25"/>
      <c r="M22" s="79">
        <v>14</v>
      </c>
      <c r="N22" s="25">
        <v>13</v>
      </c>
      <c r="O22" s="79">
        <v>15</v>
      </c>
      <c r="P22" s="25">
        <v>16</v>
      </c>
      <c r="Q22" s="79">
        <v>12</v>
      </c>
      <c r="R22" s="25">
        <v>15</v>
      </c>
      <c r="S22" s="79">
        <v>18</v>
      </c>
      <c r="T22" s="25">
        <v>22</v>
      </c>
      <c r="U22" s="79"/>
      <c r="V22" s="25"/>
      <c r="W22" s="79">
        <v>15</v>
      </c>
      <c r="X22" s="25">
        <v>18</v>
      </c>
      <c r="Y22" s="79">
        <v>10</v>
      </c>
      <c r="Z22" s="25">
        <v>12</v>
      </c>
      <c r="AA22" s="80">
        <v>19</v>
      </c>
      <c r="AB22" s="73">
        <v>28.5</v>
      </c>
      <c r="AC22" s="3"/>
      <c r="AD22" s="3"/>
      <c r="AE22" s="3"/>
    </row>
    <row r="23" spans="1:31" ht="15.75" customHeight="1">
      <c r="A23" s="105"/>
      <c r="B23" s="24" t="s">
        <v>150</v>
      </c>
      <c r="C23" s="79"/>
      <c r="D23" s="25"/>
      <c r="E23" s="79"/>
      <c r="F23" s="25"/>
      <c r="G23" s="79"/>
      <c r="H23" s="25"/>
      <c r="I23" s="79">
        <v>20</v>
      </c>
      <c r="J23" s="25">
        <v>22</v>
      </c>
      <c r="K23" s="79"/>
      <c r="L23" s="25"/>
      <c r="M23" s="79"/>
      <c r="N23" s="25"/>
      <c r="O23" s="79"/>
      <c r="P23" s="25"/>
      <c r="Q23" s="79"/>
      <c r="R23" s="25"/>
      <c r="S23" s="79"/>
      <c r="T23" s="25"/>
      <c r="U23" s="79">
        <v>15</v>
      </c>
      <c r="V23" s="25">
        <v>20</v>
      </c>
      <c r="W23" s="79"/>
      <c r="X23" s="25"/>
      <c r="Y23" s="79"/>
      <c r="Z23" s="25"/>
      <c r="AA23" s="80"/>
      <c r="AB23" s="73"/>
      <c r="AC23" s="3"/>
      <c r="AD23" s="3"/>
      <c r="AE23" s="3"/>
    </row>
    <row r="24" spans="1:31" ht="15.75" customHeight="1">
      <c r="A24" s="105"/>
      <c r="B24" s="22" t="s">
        <v>48</v>
      </c>
      <c r="C24" s="79"/>
      <c r="D24" s="25"/>
      <c r="E24" s="79"/>
      <c r="F24" s="25"/>
      <c r="G24" s="79"/>
      <c r="H24" s="25"/>
      <c r="I24" s="79"/>
      <c r="J24" s="25"/>
      <c r="K24" s="79"/>
      <c r="L24" s="25"/>
      <c r="M24" s="79"/>
      <c r="N24" s="25"/>
      <c r="O24" s="79"/>
      <c r="P24" s="25"/>
      <c r="Q24" s="79"/>
      <c r="R24" s="25"/>
      <c r="S24" s="79"/>
      <c r="T24" s="25"/>
      <c r="U24" s="79"/>
      <c r="V24" s="25"/>
      <c r="W24" s="79"/>
      <c r="X24" s="25"/>
      <c r="Y24" s="79"/>
      <c r="Z24" s="25"/>
      <c r="AA24" s="80"/>
      <c r="AB24" s="73"/>
      <c r="AC24" s="3"/>
      <c r="AD24" s="3"/>
      <c r="AE24" s="3"/>
    </row>
    <row r="25" spans="1:31" ht="15.75" customHeight="1">
      <c r="A25" s="105"/>
      <c r="B25" s="22" t="s">
        <v>49</v>
      </c>
      <c r="C25" s="79"/>
      <c r="D25" s="25"/>
      <c r="E25" s="79"/>
      <c r="F25" s="25"/>
      <c r="G25" s="79"/>
      <c r="H25" s="25"/>
      <c r="I25" s="79"/>
      <c r="J25" s="25"/>
      <c r="K25" s="79"/>
      <c r="L25" s="25"/>
      <c r="M25" s="79"/>
      <c r="N25" s="25"/>
      <c r="O25" s="79"/>
      <c r="P25" s="25"/>
      <c r="Q25" s="79"/>
      <c r="R25" s="25"/>
      <c r="S25" s="79"/>
      <c r="T25" s="25"/>
      <c r="U25" s="79"/>
      <c r="V25" s="25"/>
      <c r="W25" s="79"/>
      <c r="X25" s="25"/>
      <c r="Y25" s="79"/>
      <c r="Z25" s="25"/>
      <c r="AA25" s="80"/>
      <c r="AB25" s="73"/>
      <c r="AC25" s="3"/>
      <c r="AD25" s="3"/>
      <c r="AE25" s="3"/>
    </row>
    <row r="26" spans="1:31" ht="15.75" customHeight="1">
      <c r="A26" s="105"/>
      <c r="B26" s="22" t="s">
        <v>50</v>
      </c>
      <c r="C26" s="79"/>
      <c r="D26" s="25"/>
      <c r="E26" s="79"/>
      <c r="F26" s="25"/>
      <c r="G26" s="79"/>
      <c r="H26" s="25"/>
      <c r="I26" s="79"/>
      <c r="J26" s="25"/>
      <c r="K26" s="79"/>
      <c r="L26" s="25"/>
      <c r="M26" s="79"/>
      <c r="N26" s="25"/>
      <c r="O26" s="79"/>
      <c r="P26" s="25"/>
      <c r="Q26" s="79"/>
      <c r="R26" s="25"/>
      <c r="S26" s="79"/>
      <c r="T26" s="25"/>
      <c r="U26" s="79"/>
      <c r="V26" s="25"/>
      <c r="W26" s="79"/>
      <c r="X26" s="25"/>
      <c r="Y26" s="79"/>
      <c r="Z26" s="25"/>
      <c r="AA26" s="80"/>
      <c r="AB26" s="73"/>
      <c r="AC26" s="3"/>
      <c r="AD26" s="3"/>
      <c r="AE26" s="3"/>
    </row>
    <row r="27" spans="1:31" ht="15.75" customHeight="1">
      <c r="A27" s="104"/>
      <c r="B27" s="22" t="s">
        <v>51</v>
      </c>
      <c r="C27" s="79"/>
      <c r="D27" s="25"/>
      <c r="E27" s="79"/>
      <c r="F27" s="25"/>
      <c r="G27" s="79"/>
      <c r="H27" s="25"/>
      <c r="I27" s="79"/>
      <c r="J27" s="25"/>
      <c r="K27" s="79"/>
      <c r="L27" s="25"/>
      <c r="M27" s="79"/>
      <c r="N27" s="25"/>
      <c r="O27" s="79">
        <v>4</v>
      </c>
      <c r="P27" s="25">
        <v>6</v>
      </c>
      <c r="Q27" s="79"/>
      <c r="R27" s="25"/>
      <c r="S27" s="79"/>
      <c r="T27" s="25"/>
      <c r="U27" s="79"/>
      <c r="V27" s="25"/>
      <c r="W27" s="79"/>
      <c r="X27" s="25"/>
      <c r="Y27" s="79"/>
      <c r="Z27" s="25"/>
      <c r="AA27" s="80"/>
      <c r="AB27" s="73"/>
      <c r="AC27" s="3"/>
      <c r="AD27" s="3"/>
      <c r="AE27" s="3"/>
    </row>
    <row r="28" spans="1:31" ht="15.75" customHeight="1">
      <c r="A28" s="95" t="s">
        <v>52</v>
      </c>
      <c r="B28" s="26" t="s">
        <v>53</v>
      </c>
      <c r="C28" s="81"/>
      <c r="D28" s="29"/>
      <c r="E28" s="81"/>
      <c r="F28" s="29"/>
      <c r="G28" s="81"/>
      <c r="H28" s="29"/>
      <c r="I28" s="81"/>
      <c r="J28" s="29"/>
      <c r="K28" s="81"/>
      <c r="L28" s="29"/>
      <c r="M28" s="81"/>
      <c r="N28" s="29"/>
      <c r="O28" s="81"/>
      <c r="P28" s="29"/>
      <c r="Q28" s="81"/>
      <c r="R28" s="29"/>
      <c r="S28" s="81"/>
      <c r="T28" s="29"/>
      <c r="U28" s="81"/>
      <c r="V28" s="29"/>
      <c r="W28" s="81"/>
      <c r="X28" s="29"/>
      <c r="Y28" s="81"/>
      <c r="Z28" s="29"/>
      <c r="AA28" s="28"/>
      <c r="AB28" s="30"/>
      <c r="AC28" s="3"/>
      <c r="AD28" s="3"/>
      <c r="AE28" s="3"/>
    </row>
    <row r="29" spans="1:31" ht="15.75" customHeight="1">
      <c r="A29" s="105"/>
      <c r="B29" s="26" t="s">
        <v>54</v>
      </c>
      <c r="C29" s="81"/>
      <c r="D29" s="29"/>
      <c r="E29" s="81"/>
      <c r="F29" s="29"/>
      <c r="G29" s="81"/>
      <c r="H29" s="29"/>
      <c r="I29" s="81"/>
      <c r="J29" s="29"/>
      <c r="K29" s="81">
        <v>2</v>
      </c>
      <c r="L29" s="29">
        <v>3</v>
      </c>
      <c r="M29" s="81"/>
      <c r="N29" s="29"/>
      <c r="O29" s="81"/>
      <c r="P29" s="29"/>
      <c r="Q29" s="81"/>
      <c r="R29" s="29"/>
      <c r="S29" s="81"/>
      <c r="T29" s="29"/>
      <c r="U29" s="81"/>
      <c r="V29" s="29"/>
      <c r="W29" s="81"/>
      <c r="X29" s="29"/>
      <c r="Y29" s="81"/>
      <c r="Z29" s="29"/>
      <c r="AA29" s="28"/>
      <c r="AB29" s="30"/>
      <c r="AC29" s="16" t="s">
        <v>36</v>
      </c>
      <c r="AD29" s="3">
        <f>SUM(AA21:AA29,Y21:Y29,W21:W29,U21:U29,S21:S29,Q21:Q29,O21:O29,M21:M29,K19:K27,I21:I29,G21:G29,E19:E27,C21:C29)</f>
        <v>146</v>
      </c>
      <c r="AE29" s="3">
        <f>SUM(AB19:AB27,Z21:Z29,X21:X29,V21:V29,T21:T29,R21:R29,P21:P29,N21:N29,L19:L27,J19:J27,H21:H29,F19:F27,D21:D29)</f>
        <v>183.5</v>
      </c>
    </row>
    <row r="30" spans="1:31" ht="15.75" customHeight="1">
      <c r="A30" s="105"/>
      <c r="B30" s="26" t="s">
        <v>55</v>
      </c>
      <c r="C30" s="81"/>
      <c r="D30" s="29"/>
      <c r="E30" s="81"/>
      <c r="F30" s="29"/>
      <c r="G30" s="81"/>
      <c r="H30" s="29"/>
      <c r="I30" s="81"/>
      <c r="J30" s="29"/>
      <c r="K30" s="81">
        <v>5</v>
      </c>
      <c r="L30" s="29">
        <v>6</v>
      </c>
      <c r="M30" s="81"/>
      <c r="N30" s="29"/>
      <c r="O30" s="81"/>
      <c r="P30" s="29"/>
      <c r="Q30" s="81"/>
      <c r="R30" s="29"/>
      <c r="S30" s="81"/>
      <c r="T30" s="29"/>
      <c r="U30" s="81"/>
      <c r="V30" s="29"/>
      <c r="W30" s="81"/>
      <c r="X30" s="29"/>
      <c r="Y30" s="81"/>
      <c r="Z30" s="29"/>
      <c r="AA30" s="28"/>
      <c r="AB30" s="30"/>
      <c r="AC30" s="3"/>
      <c r="AD30" s="3"/>
      <c r="AE30" s="3"/>
    </row>
    <row r="31" spans="1:31" ht="15.75" customHeight="1">
      <c r="A31" s="105"/>
      <c r="B31" s="26" t="s">
        <v>56</v>
      </c>
      <c r="C31" s="81"/>
      <c r="D31" s="29"/>
      <c r="E31" s="81"/>
      <c r="F31" s="29"/>
      <c r="G31" s="81"/>
      <c r="H31" s="29"/>
      <c r="I31" s="81"/>
      <c r="J31" s="29"/>
      <c r="K31" s="81">
        <v>8</v>
      </c>
      <c r="L31" s="29">
        <v>8</v>
      </c>
      <c r="M31" s="81"/>
      <c r="N31" s="29"/>
      <c r="O31" s="81"/>
      <c r="P31" s="29"/>
      <c r="Q31" s="81"/>
      <c r="R31" s="29"/>
      <c r="S31" s="81"/>
      <c r="T31" s="29"/>
      <c r="U31" s="81"/>
      <c r="V31" s="29"/>
      <c r="W31" s="81"/>
      <c r="X31" s="29"/>
      <c r="Y31" s="81"/>
      <c r="Z31" s="29"/>
      <c r="AA31" s="28"/>
      <c r="AB31" s="30"/>
      <c r="AC31" s="3"/>
      <c r="AD31" s="3"/>
      <c r="AE31" s="3"/>
    </row>
    <row r="32" spans="1:31" ht="15.75" customHeight="1">
      <c r="A32" s="105"/>
      <c r="B32" s="26" t="s">
        <v>57</v>
      </c>
      <c r="C32" s="81"/>
      <c r="D32" s="29"/>
      <c r="E32" s="81"/>
      <c r="F32" s="29"/>
      <c r="G32" s="81"/>
      <c r="H32" s="29"/>
      <c r="I32" s="81"/>
      <c r="J32" s="29"/>
      <c r="K32" s="81"/>
      <c r="L32" s="29"/>
      <c r="M32" s="81"/>
      <c r="N32" s="29"/>
      <c r="O32" s="81"/>
      <c r="P32" s="29"/>
      <c r="Q32" s="81"/>
      <c r="R32" s="29"/>
      <c r="S32" s="81"/>
      <c r="T32" s="29"/>
      <c r="U32" s="81"/>
      <c r="V32" s="29"/>
      <c r="W32" s="81"/>
      <c r="X32" s="29"/>
      <c r="Y32" s="81"/>
      <c r="Z32" s="29"/>
      <c r="AA32" s="28"/>
      <c r="AB32" s="30"/>
      <c r="AC32" s="3"/>
      <c r="AD32" s="3"/>
      <c r="AE32" s="3"/>
    </row>
    <row r="33" spans="1:31" ht="15.75" customHeight="1">
      <c r="A33" s="105"/>
      <c r="B33" s="26" t="s">
        <v>58</v>
      </c>
      <c r="C33" s="81"/>
      <c r="D33" s="29"/>
      <c r="E33" s="81"/>
      <c r="F33" s="29"/>
      <c r="G33" s="81"/>
      <c r="H33" s="29"/>
      <c r="I33" s="81"/>
      <c r="J33" s="29"/>
      <c r="K33" s="81"/>
      <c r="L33" s="29"/>
      <c r="M33" s="81"/>
      <c r="N33" s="29"/>
      <c r="O33" s="81"/>
      <c r="P33" s="29"/>
      <c r="Q33" s="81"/>
      <c r="R33" s="29"/>
      <c r="S33" s="81"/>
      <c r="T33" s="29"/>
      <c r="U33" s="81"/>
      <c r="V33" s="29"/>
      <c r="W33" s="81"/>
      <c r="X33" s="29"/>
      <c r="Y33" s="81"/>
      <c r="Z33" s="29"/>
      <c r="AA33" s="28"/>
      <c r="AB33" s="30"/>
      <c r="AC33" s="3"/>
      <c r="AD33" s="3"/>
      <c r="AE33" s="3"/>
    </row>
    <row r="34" spans="1:31" ht="15.75" customHeight="1">
      <c r="A34" s="105"/>
      <c r="B34" s="26" t="s">
        <v>59</v>
      </c>
      <c r="C34" s="81"/>
      <c r="D34" s="29"/>
      <c r="E34" s="81"/>
      <c r="F34" s="29"/>
      <c r="G34" s="81"/>
      <c r="H34" s="29"/>
      <c r="I34" s="81"/>
      <c r="J34" s="29"/>
      <c r="K34" s="81"/>
      <c r="L34" s="29"/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3"/>
      <c r="AD34" s="3"/>
      <c r="AE34" s="3"/>
    </row>
    <row r="35" spans="1:31" ht="15.75" customHeight="1">
      <c r="A35" s="105"/>
      <c r="B35" s="26" t="s">
        <v>60</v>
      </c>
      <c r="C35" s="81"/>
      <c r="D35" s="29"/>
      <c r="E35" s="81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5"/>
      <c r="B36" s="26" t="s">
        <v>61</v>
      </c>
      <c r="C36" s="81"/>
      <c r="D36" s="29"/>
      <c r="E36" s="81"/>
      <c r="F36" s="29"/>
      <c r="G36" s="81"/>
      <c r="H36" s="29"/>
      <c r="I36" s="81"/>
      <c r="J36" s="29"/>
      <c r="K36" s="81"/>
      <c r="L36" s="29"/>
      <c r="M36" s="81"/>
      <c r="N36" s="29"/>
      <c r="O36" s="81"/>
      <c r="P36" s="29"/>
      <c r="Q36" s="81"/>
      <c r="R36" s="29"/>
      <c r="S36" s="81"/>
      <c r="T36" s="29"/>
      <c r="U36" s="81"/>
      <c r="V36" s="29"/>
      <c r="W36" s="81"/>
      <c r="X36" s="29"/>
      <c r="Y36" s="81"/>
      <c r="Z36" s="29"/>
      <c r="AA36" s="28"/>
      <c r="AB36" s="30"/>
      <c r="AC36" s="3"/>
      <c r="AD36" s="3"/>
      <c r="AE36" s="3"/>
    </row>
    <row r="37" spans="1:31" ht="15.75" customHeight="1">
      <c r="A37" s="105"/>
      <c r="B37" s="26" t="s">
        <v>62</v>
      </c>
      <c r="C37" s="81"/>
      <c r="D37" s="29"/>
      <c r="E37" s="81"/>
      <c r="F37" s="29"/>
      <c r="G37" s="81"/>
      <c r="H37" s="29"/>
      <c r="I37" s="81"/>
      <c r="J37" s="29"/>
      <c r="K37" s="81"/>
      <c r="L37" s="29"/>
      <c r="M37" s="81"/>
      <c r="N37" s="29"/>
      <c r="O37" s="81"/>
      <c r="P37" s="29"/>
      <c r="Q37" s="81"/>
      <c r="R37" s="29"/>
      <c r="S37" s="81"/>
      <c r="T37" s="29"/>
      <c r="U37" s="81"/>
      <c r="V37" s="29"/>
      <c r="W37" s="81"/>
      <c r="X37" s="29"/>
      <c r="Y37" s="81"/>
      <c r="Z37" s="29"/>
      <c r="AA37" s="28"/>
      <c r="AB37" s="30"/>
      <c r="AC37" s="3"/>
      <c r="AD37" s="3"/>
      <c r="AE37" s="3"/>
    </row>
    <row r="38" spans="1:31" ht="15.75" customHeight="1">
      <c r="A38" s="104"/>
      <c r="B38" s="26" t="s">
        <v>63</v>
      </c>
      <c r="C38" s="31"/>
      <c r="D38" s="32"/>
      <c r="E38" s="31"/>
      <c r="F38" s="32"/>
      <c r="G38" s="31"/>
      <c r="H38" s="32"/>
      <c r="I38" s="31"/>
      <c r="J38" s="32"/>
      <c r="K38" s="31"/>
      <c r="L38" s="32"/>
      <c r="M38" s="31"/>
      <c r="N38" s="32"/>
      <c r="O38" s="31"/>
      <c r="P38" s="32"/>
      <c r="Q38" s="31"/>
      <c r="R38" s="32"/>
      <c r="S38" s="31"/>
      <c r="T38" s="32"/>
      <c r="U38" s="31"/>
      <c r="V38" s="32"/>
      <c r="W38" s="31"/>
      <c r="X38" s="32"/>
      <c r="Y38" s="31"/>
      <c r="Z38" s="32"/>
      <c r="AA38" s="34"/>
      <c r="AB38" s="35"/>
      <c r="AC38" s="3"/>
      <c r="AD38" s="3"/>
      <c r="AE38" s="3"/>
    </row>
    <row r="39" spans="1:31" ht="15.75" customHeight="1">
      <c r="A39" s="100" t="s">
        <v>64</v>
      </c>
      <c r="B39" s="36" t="s">
        <v>65</v>
      </c>
      <c r="C39" s="37"/>
      <c r="D39" s="38"/>
      <c r="E39" s="37"/>
      <c r="F39" s="38"/>
      <c r="G39" s="37"/>
      <c r="H39" s="38"/>
      <c r="I39" s="37"/>
      <c r="J39" s="38"/>
      <c r="K39" s="37"/>
      <c r="L39" s="38"/>
      <c r="M39" s="37"/>
      <c r="N39" s="38"/>
      <c r="O39" s="37"/>
      <c r="P39" s="38"/>
      <c r="Q39" s="37"/>
      <c r="R39" s="38"/>
      <c r="S39" s="37"/>
      <c r="T39" s="38"/>
      <c r="U39" s="37"/>
      <c r="V39" s="38"/>
      <c r="W39" s="37"/>
      <c r="X39" s="38"/>
      <c r="Y39" s="37"/>
      <c r="Z39" s="38"/>
      <c r="AA39" s="37"/>
      <c r="AB39" s="38"/>
      <c r="AC39" s="3"/>
      <c r="AD39" s="3"/>
      <c r="AE39" s="3"/>
    </row>
    <row r="40" spans="1:31" ht="15.75" customHeight="1">
      <c r="A40" s="105"/>
      <c r="B40" s="36" t="s">
        <v>66</v>
      </c>
      <c r="C40" s="37"/>
      <c r="D40" s="38"/>
      <c r="E40" s="37"/>
      <c r="F40" s="38"/>
      <c r="G40" s="37"/>
      <c r="H40" s="38"/>
      <c r="I40" s="37"/>
      <c r="J40" s="38"/>
      <c r="K40" s="37"/>
      <c r="L40" s="38"/>
      <c r="M40" s="37"/>
      <c r="N40" s="38"/>
      <c r="O40" s="37"/>
      <c r="P40" s="38"/>
      <c r="Q40" s="37"/>
      <c r="R40" s="38"/>
      <c r="S40" s="37"/>
      <c r="T40" s="38"/>
      <c r="U40" s="37"/>
      <c r="V40" s="38"/>
      <c r="W40" s="37"/>
      <c r="X40" s="38"/>
      <c r="Y40" s="37"/>
      <c r="Z40" s="38"/>
      <c r="AA40" s="37"/>
      <c r="AB40" s="38"/>
      <c r="AC40" s="16" t="s">
        <v>36</v>
      </c>
      <c r="AD40" s="3">
        <f>SUM(AA30:AA40,Y30:Y40,W30:W40,U30:U40,S30:S40,Q30:Q40,O30:O40,M30:M40,K28:K38,I30:I40,G30:G40,E30:E40,C30:C40)</f>
        <v>15</v>
      </c>
      <c r="AE40" s="3">
        <f>SUM(AB30:AB40,Z30:Z40,X30:X40,V30:V40,T30:T40,R30:R40,P30:P40,N30:N40,L28:L38,J30:J40,H30:H40,F30:F40,D30:D40)</f>
        <v>17</v>
      </c>
    </row>
    <row r="41" spans="1:31" ht="15.75" customHeight="1">
      <c r="A41" s="105"/>
      <c r="B41" s="36" t="s">
        <v>67</v>
      </c>
      <c r="C41" s="40"/>
      <c r="D41" s="41"/>
      <c r="E41" s="40"/>
      <c r="F41" s="41"/>
      <c r="G41" s="40"/>
      <c r="H41" s="41"/>
      <c r="I41" s="40"/>
      <c r="J41" s="41"/>
      <c r="K41" s="40"/>
      <c r="L41" s="41"/>
      <c r="M41" s="40"/>
      <c r="N41" s="41"/>
      <c r="O41" s="40"/>
      <c r="P41" s="41"/>
      <c r="Q41" s="40"/>
      <c r="R41" s="41"/>
      <c r="S41" s="40"/>
      <c r="T41" s="41"/>
      <c r="U41" s="40"/>
      <c r="V41" s="41"/>
      <c r="W41" s="40"/>
      <c r="X41" s="41"/>
      <c r="Y41" s="40"/>
      <c r="Z41" s="41"/>
      <c r="AA41" s="40"/>
      <c r="AB41" s="41"/>
      <c r="AC41" s="3"/>
      <c r="AD41" s="3"/>
      <c r="AE41" s="3"/>
    </row>
    <row r="42" spans="1:31" ht="15.75" customHeight="1">
      <c r="A42" s="105"/>
      <c r="B42" s="36" t="s">
        <v>68</v>
      </c>
      <c r="C42" s="109"/>
      <c r="D42" s="110"/>
      <c r="E42" s="109"/>
      <c r="F42" s="110"/>
      <c r="G42" s="109"/>
      <c r="H42" s="110"/>
      <c r="I42" s="109"/>
      <c r="J42" s="110"/>
      <c r="K42" s="109"/>
      <c r="L42" s="110"/>
      <c r="M42" s="109"/>
      <c r="N42" s="110"/>
      <c r="O42" s="109"/>
      <c r="P42" s="110"/>
      <c r="Q42" s="109"/>
      <c r="R42" s="110"/>
      <c r="S42" s="109"/>
      <c r="T42" s="110"/>
      <c r="U42" s="109"/>
      <c r="V42" s="110"/>
      <c r="W42" s="109"/>
      <c r="X42" s="110"/>
      <c r="Y42" s="109"/>
      <c r="Z42" s="110"/>
      <c r="AA42" s="109"/>
      <c r="AB42" s="110"/>
      <c r="AC42" s="3"/>
      <c r="AD42" s="3"/>
      <c r="AE42" s="3"/>
    </row>
    <row r="43" spans="1:31" ht="15.75" customHeight="1">
      <c r="A43" s="105"/>
      <c r="B43" s="36" t="s">
        <v>69</v>
      </c>
      <c r="C43" s="109"/>
      <c r="D43" s="110"/>
      <c r="E43" s="109"/>
      <c r="F43" s="110"/>
      <c r="G43" s="109"/>
      <c r="H43" s="38"/>
      <c r="I43" s="37"/>
      <c r="J43" s="38"/>
      <c r="K43" s="37"/>
      <c r="L43" s="38"/>
      <c r="M43" s="37"/>
      <c r="N43" s="110"/>
      <c r="O43" s="109"/>
      <c r="P43" s="110"/>
      <c r="Q43" s="109"/>
      <c r="R43" s="110"/>
      <c r="S43" s="109"/>
      <c r="T43" s="110"/>
      <c r="U43" s="109"/>
      <c r="V43" s="110"/>
      <c r="W43" s="109"/>
      <c r="X43" s="110"/>
      <c r="Y43" s="109"/>
      <c r="Z43" s="110"/>
      <c r="AA43" s="109"/>
      <c r="AB43" s="110"/>
      <c r="AC43" s="3"/>
      <c r="AD43" s="3"/>
      <c r="AE43" s="3"/>
    </row>
    <row r="44" spans="1:31" ht="15.75" customHeight="1">
      <c r="A44" s="105"/>
      <c r="B44" s="36" t="s">
        <v>70</v>
      </c>
      <c r="C44" s="109"/>
      <c r="D44" s="110"/>
      <c r="E44" s="109"/>
      <c r="F44" s="110"/>
      <c r="G44" s="109"/>
      <c r="H44" s="110"/>
      <c r="I44" s="109"/>
      <c r="J44" s="110"/>
      <c r="K44" s="109"/>
      <c r="L44" s="110"/>
      <c r="M44" s="109"/>
      <c r="N44" s="110"/>
      <c r="O44" s="109"/>
      <c r="P44" s="110"/>
      <c r="Q44" s="109"/>
      <c r="R44" s="110"/>
      <c r="S44" s="109"/>
      <c r="T44" s="110"/>
      <c r="U44" s="109"/>
      <c r="V44" s="110"/>
      <c r="W44" s="109"/>
      <c r="X44" s="110"/>
      <c r="Y44" s="109"/>
      <c r="Z44" s="110"/>
      <c r="AA44" s="109"/>
      <c r="AB44" s="110"/>
      <c r="AC44" s="3"/>
      <c r="AD44" s="3"/>
      <c r="AE44" s="3"/>
    </row>
    <row r="45" spans="1:31" ht="15.75" customHeight="1">
      <c r="A45" s="105"/>
      <c r="B45" s="36" t="s">
        <v>71</v>
      </c>
      <c r="C45" s="109"/>
      <c r="D45" s="110"/>
      <c r="E45" s="109"/>
      <c r="F45" s="110"/>
      <c r="G45" s="109"/>
      <c r="H45" s="110"/>
      <c r="I45" s="109"/>
      <c r="J45" s="110"/>
      <c r="K45" s="109"/>
      <c r="L45" s="110"/>
      <c r="M45" s="109"/>
      <c r="N45" s="110"/>
      <c r="O45" s="109"/>
      <c r="P45" s="110"/>
      <c r="Q45" s="109"/>
      <c r="R45" s="110"/>
      <c r="S45" s="109"/>
      <c r="T45" s="110"/>
      <c r="U45" s="109"/>
      <c r="V45" s="110"/>
      <c r="W45" s="109"/>
      <c r="X45" s="110"/>
      <c r="Y45" s="109"/>
      <c r="Z45" s="110"/>
      <c r="AA45" s="109"/>
      <c r="AB45" s="110"/>
      <c r="AC45" s="3"/>
      <c r="AD45" s="3"/>
      <c r="AE45" s="3"/>
    </row>
    <row r="46" spans="1:31" ht="15.75" customHeight="1">
      <c r="A46" s="105"/>
      <c r="B46" s="36" t="s">
        <v>72</v>
      </c>
      <c r="C46" s="109"/>
      <c r="D46" s="110"/>
      <c r="E46" s="109"/>
      <c r="F46" s="110"/>
      <c r="G46" s="109"/>
      <c r="H46" s="110"/>
      <c r="I46" s="109"/>
      <c r="J46" s="110"/>
      <c r="K46" s="109"/>
      <c r="L46" s="110"/>
      <c r="M46" s="109"/>
      <c r="N46" s="110"/>
      <c r="O46" s="109"/>
      <c r="P46" s="110"/>
      <c r="Q46" s="109"/>
      <c r="R46" s="110"/>
      <c r="S46" s="109"/>
      <c r="T46" s="110"/>
      <c r="U46" s="109"/>
      <c r="V46" s="110"/>
      <c r="W46" s="109"/>
      <c r="X46" s="110"/>
      <c r="Y46" s="109"/>
      <c r="Z46" s="110"/>
      <c r="AA46" s="109"/>
      <c r="AB46" s="110"/>
      <c r="AC46" s="3"/>
      <c r="AD46" s="3"/>
      <c r="AE46" s="3"/>
    </row>
    <row r="47" spans="1:31" ht="15.75" customHeight="1">
      <c r="A47" s="105"/>
      <c r="B47" s="36" t="s">
        <v>73</v>
      </c>
      <c r="C47" s="109"/>
      <c r="D47" s="110"/>
      <c r="E47" s="109"/>
      <c r="F47" s="110"/>
      <c r="G47" s="109"/>
      <c r="H47" s="110"/>
      <c r="I47" s="109"/>
      <c r="J47" s="110"/>
      <c r="K47" s="109"/>
      <c r="L47" s="110"/>
      <c r="M47" s="109"/>
      <c r="N47" s="110"/>
      <c r="O47" s="109"/>
      <c r="P47" s="110"/>
      <c r="Q47" s="109"/>
      <c r="R47" s="110"/>
      <c r="S47" s="109"/>
      <c r="T47" s="110"/>
      <c r="U47" s="109"/>
      <c r="V47" s="110"/>
      <c r="W47" s="109"/>
      <c r="X47" s="110"/>
      <c r="Y47" s="109"/>
      <c r="Z47" s="110"/>
      <c r="AA47" s="109"/>
      <c r="AB47" s="110"/>
      <c r="AC47" s="3"/>
      <c r="AD47" s="3"/>
      <c r="AE47" s="3"/>
    </row>
    <row r="48" spans="1:31" ht="15.75" customHeight="1">
      <c r="A48" s="105"/>
      <c r="B48" s="36" t="s">
        <v>74</v>
      </c>
      <c r="C48" s="109"/>
      <c r="D48" s="110"/>
      <c r="E48" s="109"/>
      <c r="F48" s="110"/>
      <c r="G48" s="109"/>
      <c r="H48" s="110"/>
      <c r="I48" s="109"/>
      <c r="J48" s="110"/>
      <c r="K48" s="109"/>
      <c r="L48" s="110"/>
      <c r="M48" s="109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105"/>
      <c r="B49" s="36" t="s">
        <v>75</v>
      </c>
      <c r="C49" s="109"/>
      <c r="D49" s="110"/>
      <c r="E49" s="109"/>
      <c r="F49" s="110"/>
      <c r="G49" s="109"/>
      <c r="H49" s="110"/>
      <c r="I49" s="109"/>
      <c r="J49" s="110"/>
      <c r="K49" s="109"/>
      <c r="L49" s="110"/>
      <c r="M49" s="109"/>
      <c r="N49" s="110"/>
      <c r="O49" s="109"/>
      <c r="P49" s="110"/>
      <c r="Q49" s="109"/>
      <c r="R49" s="110"/>
      <c r="S49" s="109"/>
      <c r="T49" s="110"/>
      <c r="U49" s="109"/>
      <c r="V49" s="110"/>
      <c r="W49" s="109"/>
      <c r="X49" s="110"/>
      <c r="Y49" s="109"/>
      <c r="Z49" s="110"/>
      <c r="AA49" s="109"/>
      <c r="AB49" s="110"/>
      <c r="AC49" s="3"/>
      <c r="AD49" s="3"/>
      <c r="AE49" s="3"/>
    </row>
    <row r="50" spans="1:31" ht="15.75" customHeight="1">
      <c r="A50" s="104"/>
      <c r="B50" s="36" t="s">
        <v>76</v>
      </c>
      <c r="C50" s="109"/>
      <c r="D50" s="110"/>
      <c r="E50" s="109"/>
      <c r="F50" s="110"/>
      <c r="G50" s="109"/>
      <c r="H50" s="110"/>
      <c r="I50" s="109"/>
      <c r="J50" s="110"/>
      <c r="K50" s="109"/>
      <c r="L50" s="110"/>
      <c r="M50" s="109"/>
      <c r="N50" s="110"/>
      <c r="O50" s="109"/>
      <c r="P50" s="110"/>
      <c r="Q50" s="109"/>
      <c r="R50" s="110"/>
      <c r="S50" s="109"/>
      <c r="T50" s="110"/>
      <c r="U50" s="109"/>
      <c r="V50" s="110"/>
      <c r="W50" s="109"/>
      <c r="X50" s="110"/>
      <c r="Y50" s="109"/>
      <c r="Z50" s="110"/>
      <c r="AA50" s="109"/>
      <c r="AB50" s="110"/>
      <c r="AC50" s="3"/>
      <c r="AD50" s="3"/>
      <c r="AE50" s="3"/>
    </row>
    <row r="51" spans="1:31" ht="15.75" customHeight="1">
      <c r="A51" s="99" t="s">
        <v>77</v>
      </c>
      <c r="B51" s="43" t="s">
        <v>78</v>
      </c>
      <c r="C51" s="112"/>
      <c r="D51" s="113"/>
      <c r="E51" s="112"/>
      <c r="F51" s="113"/>
      <c r="G51" s="112"/>
      <c r="H51" s="113"/>
      <c r="I51" s="112"/>
      <c r="J51" s="113"/>
      <c r="K51" s="112"/>
      <c r="L51" s="113"/>
      <c r="M51" s="112"/>
      <c r="N51" s="113"/>
      <c r="O51" s="112"/>
      <c r="P51" s="113"/>
      <c r="Q51" s="112"/>
      <c r="R51" s="113"/>
      <c r="S51" s="112"/>
      <c r="T51" s="113"/>
      <c r="U51" s="112"/>
      <c r="V51" s="113"/>
      <c r="W51" s="112"/>
      <c r="X51" s="113"/>
      <c r="Y51" s="112"/>
      <c r="Z51" s="113"/>
      <c r="AA51" s="112"/>
      <c r="AB51" s="113"/>
      <c r="AC51" s="3"/>
      <c r="AD51" s="3"/>
      <c r="AE51" s="3"/>
    </row>
    <row r="52" spans="1:31" ht="15.75" customHeight="1">
      <c r="A52" s="105"/>
      <c r="B52" s="43" t="s">
        <v>80</v>
      </c>
      <c r="C52" s="112"/>
      <c r="D52" s="113"/>
      <c r="E52" s="112"/>
      <c r="F52" s="113"/>
      <c r="G52" s="112"/>
      <c r="H52" s="113"/>
      <c r="I52" s="112"/>
      <c r="J52" s="113"/>
      <c r="K52" s="112"/>
      <c r="L52" s="113"/>
      <c r="M52" s="112"/>
      <c r="N52" s="113"/>
      <c r="O52" s="112"/>
      <c r="P52" s="113"/>
      <c r="Q52" s="112"/>
      <c r="R52" s="113"/>
      <c r="S52" s="112"/>
      <c r="T52" s="113"/>
      <c r="U52" s="112"/>
      <c r="V52" s="113"/>
      <c r="W52" s="112"/>
      <c r="X52" s="113"/>
      <c r="Y52" s="112"/>
      <c r="Z52" s="113"/>
      <c r="AA52" s="112"/>
      <c r="AB52" s="113"/>
      <c r="AC52" s="16" t="s">
        <v>36</v>
      </c>
      <c r="AD52" s="3">
        <f t="shared" ref="AD52:AE52" si="0">SUM(AA41:AA52,Y41:Y52,W41:W52,U41:U52,S41:S52,Q41:Q52,O41:O52,M41:M52,K41:K52,I41:I52,G41:G52,E41:E52,C41:C52)</f>
        <v>0</v>
      </c>
      <c r="AE52" s="3">
        <f>SUM(AB41:AB52,Z41:Z52,X41:X52,V41:V52,T41:T52,R41:R52,P41:P52,N41:N52,L41:L52,J41:J52,H41:H52,F41:F52,D41:D52)</f>
        <v>0</v>
      </c>
    </row>
    <row r="53" spans="1:31" ht="15.75" customHeight="1">
      <c r="A53" s="105"/>
      <c r="B53" s="43" t="s">
        <v>81</v>
      </c>
      <c r="C53" s="112"/>
      <c r="D53" s="113"/>
      <c r="E53" s="112"/>
      <c r="F53" s="113"/>
      <c r="G53" s="112"/>
      <c r="H53" s="113"/>
      <c r="I53" s="112">
        <v>1</v>
      </c>
      <c r="J53" s="113">
        <v>1</v>
      </c>
      <c r="K53" s="112"/>
      <c r="L53" s="113"/>
      <c r="M53" s="112"/>
      <c r="N53" s="113"/>
      <c r="O53" s="112"/>
      <c r="P53" s="113"/>
      <c r="Q53" s="112"/>
      <c r="R53" s="113"/>
      <c r="S53" s="112"/>
      <c r="T53" s="113"/>
      <c r="U53" s="112"/>
      <c r="V53" s="113"/>
      <c r="W53" s="112"/>
      <c r="X53" s="113"/>
      <c r="Y53" s="112"/>
      <c r="Z53" s="113"/>
      <c r="AA53" s="112"/>
      <c r="AB53" s="113"/>
      <c r="AC53" s="3"/>
      <c r="AD53" s="3"/>
      <c r="AE53" s="3"/>
    </row>
    <row r="54" spans="1:31" ht="15.75" customHeight="1">
      <c r="A54" s="105"/>
      <c r="B54" s="43" t="s">
        <v>82</v>
      </c>
      <c r="C54" s="112"/>
      <c r="D54" s="113"/>
      <c r="E54" s="112"/>
      <c r="F54" s="113"/>
      <c r="G54" s="112"/>
      <c r="H54" s="113"/>
      <c r="I54" s="112"/>
      <c r="J54" s="113"/>
      <c r="K54" s="112"/>
      <c r="L54" s="113"/>
      <c r="M54" s="112"/>
      <c r="N54" s="113"/>
      <c r="O54" s="112"/>
      <c r="P54" s="113"/>
      <c r="Q54" s="112"/>
      <c r="R54" s="113"/>
      <c r="S54" s="112"/>
      <c r="T54" s="113"/>
      <c r="U54" s="112"/>
      <c r="V54" s="113"/>
      <c r="W54" s="112"/>
      <c r="X54" s="113"/>
      <c r="Y54" s="112"/>
      <c r="Z54" s="113"/>
      <c r="AA54" s="112"/>
      <c r="AB54" s="113"/>
      <c r="AC54" s="3"/>
      <c r="AD54" s="3"/>
      <c r="AE54" s="3"/>
    </row>
    <row r="55" spans="1:31" ht="15.75" customHeight="1">
      <c r="A55" s="105"/>
      <c r="B55" s="43" t="s">
        <v>83</v>
      </c>
      <c r="C55" s="112"/>
      <c r="D55" s="113"/>
      <c r="E55" s="112"/>
      <c r="F55" s="113"/>
      <c r="G55" s="112"/>
      <c r="H55" s="113"/>
      <c r="I55" s="112"/>
      <c r="J55" s="113"/>
      <c r="K55" s="112"/>
      <c r="L55" s="113"/>
      <c r="M55" s="112"/>
      <c r="N55" s="113"/>
      <c r="O55" s="112"/>
      <c r="P55" s="113"/>
      <c r="Q55" s="112"/>
      <c r="R55" s="113"/>
      <c r="S55" s="112"/>
      <c r="T55" s="113"/>
      <c r="U55" s="112"/>
      <c r="V55" s="113"/>
      <c r="W55" s="112"/>
      <c r="X55" s="113"/>
      <c r="Y55" s="112"/>
      <c r="Z55" s="113"/>
      <c r="AA55" s="112"/>
      <c r="AB55" s="113"/>
      <c r="AC55" s="3"/>
      <c r="AD55" s="3"/>
      <c r="AE55" s="3"/>
    </row>
    <row r="56" spans="1:31" ht="15.75" customHeight="1">
      <c r="A56" s="105"/>
      <c r="B56" s="43" t="s">
        <v>84</v>
      </c>
      <c r="C56" s="112"/>
      <c r="D56" s="113"/>
      <c r="E56" s="112"/>
      <c r="F56" s="113"/>
      <c r="G56" s="112"/>
      <c r="H56" s="113"/>
      <c r="I56" s="112"/>
      <c r="J56" s="113"/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  <c r="Z56" s="113"/>
      <c r="AA56" s="112"/>
      <c r="AB56" s="113"/>
      <c r="AC56" s="3"/>
      <c r="AD56" s="3"/>
      <c r="AE56" s="3"/>
    </row>
    <row r="57" spans="1:31" ht="15.75" customHeight="1">
      <c r="A57" s="105"/>
      <c r="B57" s="43" t="s">
        <v>85</v>
      </c>
      <c r="C57" s="112"/>
      <c r="D57" s="113"/>
      <c r="E57" s="112"/>
      <c r="F57" s="113"/>
      <c r="G57" s="112"/>
      <c r="H57" s="113"/>
      <c r="I57" s="112"/>
      <c r="J57" s="113"/>
      <c r="K57" s="112"/>
      <c r="L57" s="113"/>
      <c r="M57" s="112"/>
      <c r="N57" s="113"/>
      <c r="O57" s="112"/>
      <c r="P57" s="113"/>
      <c r="Q57" s="112"/>
      <c r="R57" s="113"/>
      <c r="S57" s="112"/>
      <c r="T57" s="113"/>
      <c r="U57" s="112"/>
      <c r="V57" s="113"/>
      <c r="W57" s="112"/>
      <c r="X57" s="113"/>
      <c r="Y57" s="112"/>
      <c r="Z57" s="113"/>
      <c r="AA57" s="112"/>
      <c r="AB57" s="113"/>
      <c r="AC57" s="3"/>
      <c r="AD57" s="3"/>
      <c r="AE57" s="3"/>
    </row>
    <row r="58" spans="1:31" ht="15.75" customHeight="1">
      <c r="A58" s="104"/>
      <c r="B58" s="43" t="s">
        <v>86</v>
      </c>
      <c r="C58" s="112"/>
      <c r="D58" s="113"/>
      <c r="E58" s="112"/>
      <c r="F58" s="113"/>
      <c r="G58" s="112"/>
      <c r="H58" s="113"/>
      <c r="I58" s="112"/>
      <c r="J58" s="113"/>
      <c r="K58" s="112"/>
      <c r="L58" s="113"/>
      <c r="M58" s="112"/>
      <c r="N58" s="113"/>
      <c r="O58" s="112"/>
      <c r="P58" s="113"/>
      <c r="Q58" s="112"/>
      <c r="R58" s="113"/>
      <c r="S58" s="112"/>
      <c r="T58" s="113"/>
      <c r="U58" s="112"/>
      <c r="V58" s="113"/>
      <c r="W58" s="112"/>
      <c r="X58" s="113"/>
      <c r="Y58" s="112"/>
      <c r="Z58" s="113"/>
      <c r="AA58" s="112"/>
      <c r="AB58" s="113"/>
      <c r="AC58" s="3"/>
      <c r="AD58" s="3"/>
      <c r="AE58" s="3"/>
    </row>
    <row r="59" spans="1:31" ht="15.75" customHeight="1">
      <c r="A59" s="96" t="s">
        <v>87</v>
      </c>
      <c r="B59" s="45" t="s">
        <v>88</v>
      </c>
      <c r="C59" s="115">
        <v>2</v>
      </c>
      <c r="D59" s="116">
        <v>4</v>
      </c>
      <c r="E59" s="115">
        <v>2</v>
      </c>
      <c r="F59" s="116">
        <v>2</v>
      </c>
      <c r="G59" s="115">
        <v>2</v>
      </c>
      <c r="H59" s="116">
        <v>3</v>
      </c>
      <c r="I59" s="115"/>
      <c r="J59" s="116"/>
      <c r="K59" s="115">
        <v>2</v>
      </c>
      <c r="L59" s="116">
        <v>3</v>
      </c>
      <c r="M59" s="115"/>
      <c r="N59" s="116"/>
      <c r="O59" s="115"/>
      <c r="P59" s="116"/>
      <c r="Q59" s="115">
        <v>5</v>
      </c>
      <c r="R59" s="116">
        <v>2</v>
      </c>
      <c r="S59" s="115"/>
      <c r="T59" s="116"/>
      <c r="U59" s="115"/>
      <c r="V59" s="116"/>
      <c r="W59" s="115">
        <v>3</v>
      </c>
      <c r="X59" s="116">
        <v>2</v>
      </c>
      <c r="Y59" s="115"/>
      <c r="Z59" s="116"/>
      <c r="AA59" s="115"/>
      <c r="AB59" s="116"/>
      <c r="AC59" s="3"/>
      <c r="AD59" s="3"/>
      <c r="AE59" s="3"/>
    </row>
    <row r="60" spans="1:31" ht="15.75" customHeight="1">
      <c r="A60" s="105"/>
      <c r="B60" s="45" t="s">
        <v>89</v>
      </c>
      <c r="C60" s="115">
        <v>4</v>
      </c>
      <c r="D60" s="116">
        <v>7</v>
      </c>
      <c r="E60" s="115"/>
      <c r="F60" s="116"/>
      <c r="G60" s="115">
        <v>1</v>
      </c>
      <c r="H60" s="116">
        <v>1</v>
      </c>
      <c r="I60" s="115"/>
      <c r="J60" s="116"/>
      <c r="K60" s="115"/>
      <c r="L60" s="116"/>
      <c r="M60" s="115"/>
      <c r="N60" s="116"/>
      <c r="O60" s="115"/>
      <c r="P60" s="116"/>
      <c r="Q60" s="115"/>
      <c r="R60" s="116"/>
      <c r="S60" s="115"/>
      <c r="T60" s="116"/>
      <c r="U60" s="115"/>
      <c r="V60" s="116"/>
      <c r="W60" s="115"/>
      <c r="X60" s="116"/>
      <c r="Y60" s="115"/>
      <c r="Z60" s="116"/>
      <c r="AA60" s="115"/>
      <c r="AB60" s="116"/>
      <c r="AC60" s="3"/>
      <c r="AD60" s="3"/>
      <c r="AE60" s="3"/>
    </row>
    <row r="61" spans="1:31" ht="15.75" customHeight="1">
      <c r="A61" s="105"/>
      <c r="B61" s="45" t="s">
        <v>90</v>
      </c>
      <c r="C61" s="115">
        <v>2</v>
      </c>
      <c r="D61" s="116">
        <v>3</v>
      </c>
      <c r="E61" s="115"/>
      <c r="F61" s="116"/>
      <c r="G61" s="115">
        <v>2</v>
      </c>
      <c r="H61" s="116">
        <v>2</v>
      </c>
      <c r="I61" s="115"/>
      <c r="J61" s="116"/>
      <c r="K61" s="115"/>
      <c r="L61" s="116"/>
      <c r="M61" s="115"/>
      <c r="N61" s="116"/>
      <c r="O61" s="115"/>
      <c r="P61" s="116"/>
      <c r="Q61" s="115"/>
      <c r="R61" s="116"/>
      <c r="S61" s="115"/>
      <c r="T61" s="116"/>
      <c r="U61" s="115"/>
      <c r="V61" s="116"/>
      <c r="W61" s="115"/>
      <c r="X61" s="116"/>
      <c r="Y61" s="115"/>
      <c r="Z61" s="116"/>
      <c r="AA61" s="115"/>
      <c r="AB61" s="116"/>
      <c r="AC61" s="16" t="s">
        <v>36</v>
      </c>
      <c r="AD61" s="3">
        <f>SUM(AA53:AA61,Y53:Y61,W50:W58,U53:U61,S53:S61,Q53:Q58,O53:O61,M53:M61,K50:K58,I50:I58,G50:G58,E50:E58,C50:C58)</f>
        <v>1</v>
      </c>
      <c r="AE61" s="3">
        <f>SUM(AB53:AB61,Z53:Z61,X53:X58,V53:V61,T53:T61,R53:R57,P53:P61,N53:N61,L53:L58,J53:J61,H53:H58,F53:F58,D53:D58)</f>
        <v>1</v>
      </c>
    </row>
    <row r="62" spans="1:31" ht="15.75" customHeight="1">
      <c r="A62" s="105"/>
      <c r="B62" s="45" t="s">
        <v>91</v>
      </c>
      <c r="C62" s="115"/>
      <c r="D62" s="116"/>
      <c r="E62" s="115"/>
      <c r="F62" s="116"/>
      <c r="G62" s="115"/>
      <c r="H62" s="116"/>
      <c r="I62" s="115"/>
      <c r="J62" s="116"/>
      <c r="K62" s="115"/>
      <c r="L62" s="116"/>
      <c r="M62" s="115"/>
      <c r="N62" s="116"/>
      <c r="O62" s="115"/>
      <c r="P62" s="116"/>
      <c r="Q62" s="115"/>
      <c r="R62" s="116"/>
      <c r="S62" s="115"/>
      <c r="T62" s="116"/>
      <c r="U62" s="115"/>
      <c r="V62" s="116"/>
      <c r="W62" s="115"/>
      <c r="X62" s="116"/>
      <c r="Y62" s="115"/>
      <c r="Z62" s="116"/>
      <c r="AA62" s="115"/>
      <c r="AB62" s="116"/>
      <c r="AC62" s="3"/>
      <c r="AD62" s="3"/>
      <c r="AE62" s="3"/>
    </row>
    <row r="63" spans="1:31" ht="15.75" customHeight="1">
      <c r="A63" s="105"/>
      <c r="B63" s="45" t="s">
        <v>127</v>
      </c>
      <c r="C63" s="115"/>
      <c r="D63" s="116"/>
      <c r="E63" s="115"/>
      <c r="F63" s="116"/>
      <c r="G63" s="115"/>
      <c r="H63" s="116"/>
      <c r="I63" s="115"/>
      <c r="J63" s="116"/>
      <c r="K63" s="115"/>
      <c r="L63" s="116"/>
      <c r="M63" s="115"/>
      <c r="N63" s="116"/>
      <c r="O63" s="115"/>
      <c r="P63" s="116"/>
      <c r="Q63" s="115"/>
      <c r="R63" s="116"/>
      <c r="S63" s="115"/>
      <c r="T63" s="116"/>
      <c r="U63" s="115"/>
      <c r="V63" s="116"/>
      <c r="W63" s="115"/>
      <c r="X63" s="116"/>
      <c r="Y63" s="115"/>
      <c r="Z63" s="116"/>
      <c r="AA63" s="115"/>
      <c r="AB63" s="116"/>
      <c r="AC63" s="3"/>
      <c r="AD63" s="3"/>
      <c r="AE63" s="3"/>
    </row>
    <row r="64" spans="1:31" ht="15.75" customHeight="1">
      <c r="A64" s="105"/>
      <c r="B64" s="45" t="s">
        <v>92</v>
      </c>
      <c r="C64" s="115"/>
      <c r="D64" s="116"/>
      <c r="E64" s="115"/>
      <c r="F64" s="116"/>
      <c r="G64" s="115"/>
      <c r="H64" s="116"/>
      <c r="I64" s="115"/>
      <c r="J64" s="116"/>
      <c r="K64" s="115"/>
      <c r="L64" s="116"/>
      <c r="M64" s="115"/>
      <c r="N64" s="116"/>
      <c r="O64" s="115"/>
      <c r="P64" s="116"/>
      <c r="Q64" s="115"/>
      <c r="R64" s="116"/>
      <c r="S64" s="115"/>
      <c r="T64" s="116"/>
      <c r="U64" s="115"/>
      <c r="V64" s="116"/>
      <c r="W64" s="115"/>
      <c r="X64" s="116"/>
      <c r="Y64" s="115"/>
      <c r="Z64" s="116"/>
      <c r="AA64" s="115"/>
      <c r="AB64" s="116"/>
      <c r="AC64" s="3"/>
      <c r="AD64" s="3"/>
      <c r="AE64" s="3"/>
    </row>
    <row r="65" spans="1:31" ht="15.75" customHeight="1">
      <c r="A65" s="105"/>
      <c r="B65" s="45" t="s">
        <v>93</v>
      </c>
      <c r="C65" s="115"/>
      <c r="D65" s="116"/>
      <c r="E65" s="115"/>
      <c r="F65" s="116"/>
      <c r="G65" s="115"/>
      <c r="H65" s="116"/>
      <c r="I65" s="115"/>
      <c r="J65" s="116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3"/>
      <c r="AD65" s="3"/>
      <c r="AE65" s="3"/>
    </row>
    <row r="66" spans="1:31" ht="15.75" customHeight="1">
      <c r="A66" s="105"/>
      <c r="B66" s="45" t="s">
        <v>94</v>
      </c>
      <c r="C66" s="115"/>
      <c r="D66" s="116"/>
      <c r="E66" s="115"/>
      <c r="F66" s="116"/>
      <c r="G66" s="115"/>
      <c r="H66" s="116"/>
      <c r="I66" s="115"/>
      <c r="J66" s="116"/>
      <c r="K66" s="115"/>
      <c r="L66" s="116"/>
      <c r="M66" s="115"/>
      <c r="N66" s="116"/>
      <c r="O66" s="115"/>
      <c r="P66" s="116"/>
      <c r="Q66" s="115"/>
      <c r="R66" s="116"/>
      <c r="S66" s="115"/>
      <c r="T66" s="116"/>
      <c r="U66" s="115"/>
      <c r="V66" s="116"/>
      <c r="W66" s="115"/>
      <c r="X66" s="116"/>
      <c r="Y66" s="115"/>
      <c r="Z66" s="116"/>
      <c r="AA66" s="115"/>
      <c r="AB66" s="116"/>
      <c r="AC66" s="3"/>
      <c r="AD66" s="3"/>
      <c r="AE66" s="3"/>
    </row>
    <row r="67" spans="1:31" ht="15.75" customHeight="1">
      <c r="A67" s="105"/>
      <c r="B67" s="45" t="s">
        <v>95</v>
      </c>
      <c r="C67" s="115"/>
      <c r="D67" s="116"/>
      <c r="E67" s="115">
        <v>3</v>
      </c>
      <c r="F67" s="116">
        <v>3</v>
      </c>
      <c r="G67" s="115"/>
      <c r="H67" s="116"/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3"/>
      <c r="AD67" s="3"/>
      <c r="AE67" s="3"/>
    </row>
    <row r="68" spans="1:31" ht="15.75" customHeight="1">
      <c r="A68" s="105"/>
      <c r="B68" s="45" t="s">
        <v>96</v>
      </c>
      <c r="C68" s="115"/>
      <c r="D68" s="116"/>
      <c r="E68" s="115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97</v>
      </c>
      <c r="C69" s="115"/>
      <c r="D69" s="116"/>
      <c r="E69" s="115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98</v>
      </c>
      <c r="C70" s="115"/>
      <c r="D70" s="116"/>
      <c r="E70" s="115"/>
      <c r="F70" s="116"/>
      <c r="G70" s="115"/>
      <c r="H70" s="116"/>
      <c r="I70" s="115"/>
      <c r="J70" s="116"/>
      <c r="K70" s="115"/>
      <c r="L70" s="116"/>
      <c r="M70" s="115"/>
      <c r="N70" s="116"/>
      <c r="O70" s="115"/>
      <c r="P70" s="116"/>
      <c r="Q70" s="115"/>
      <c r="R70" s="116"/>
      <c r="S70" s="115"/>
      <c r="T70" s="116"/>
      <c r="U70" s="115"/>
      <c r="V70" s="116"/>
      <c r="W70" s="115"/>
      <c r="X70" s="116"/>
      <c r="Y70" s="115"/>
      <c r="Z70" s="116"/>
      <c r="AA70" s="115"/>
      <c r="AB70" s="116"/>
      <c r="AC70" s="3"/>
      <c r="AD70" s="3"/>
      <c r="AE70" s="3"/>
    </row>
    <row r="71" spans="1:31" ht="15.75" customHeight="1">
      <c r="A71" s="105"/>
      <c r="B71" s="45" t="s">
        <v>99</v>
      </c>
      <c r="C71" s="115"/>
      <c r="D71" s="116"/>
      <c r="E71" s="115"/>
      <c r="F71" s="116"/>
      <c r="G71" s="115"/>
      <c r="H71" s="116"/>
      <c r="I71" s="115"/>
      <c r="J71" s="116"/>
      <c r="K71" s="115"/>
      <c r="L71" s="116"/>
      <c r="M71" s="115"/>
      <c r="N71" s="116"/>
      <c r="O71" s="115"/>
      <c r="P71" s="116"/>
      <c r="Q71" s="115"/>
      <c r="R71" s="116"/>
      <c r="S71" s="115"/>
      <c r="T71" s="116"/>
      <c r="U71" s="115"/>
      <c r="V71" s="116"/>
      <c r="W71" s="115"/>
      <c r="X71" s="116"/>
      <c r="Y71" s="115"/>
      <c r="Z71" s="116"/>
      <c r="AA71" s="115"/>
      <c r="AB71" s="116"/>
      <c r="AC71" s="3"/>
      <c r="AD71" s="3"/>
      <c r="AE71" s="3"/>
    </row>
    <row r="72" spans="1:31" ht="15.75" customHeight="1">
      <c r="A72" s="105"/>
      <c r="B72" s="45" t="s">
        <v>100</v>
      </c>
      <c r="C72" s="115"/>
      <c r="D72" s="116"/>
      <c r="E72" s="115"/>
      <c r="F72" s="116"/>
      <c r="G72" s="115"/>
      <c r="H72" s="116"/>
      <c r="I72" s="115"/>
      <c r="J72" s="116"/>
      <c r="K72" s="115"/>
      <c r="L72" s="116"/>
      <c r="M72" s="115"/>
      <c r="N72" s="116"/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5" t="s">
        <v>101</v>
      </c>
      <c r="C73" s="115"/>
      <c r="D73" s="116"/>
      <c r="E73" s="115"/>
      <c r="F73" s="116"/>
      <c r="G73" s="115"/>
      <c r="H73" s="116"/>
      <c r="I73" s="115"/>
      <c r="J73" s="116"/>
      <c r="K73" s="115"/>
      <c r="L73" s="116"/>
      <c r="M73" s="115"/>
      <c r="N73" s="116"/>
      <c r="O73" s="115"/>
      <c r="P73" s="116"/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/>
      <c r="AC73" s="3"/>
      <c r="AD73" s="3"/>
      <c r="AE73" s="3"/>
    </row>
    <row r="74" spans="1:31" ht="15.75" customHeight="1">
      <c r="A74" s="105"/>
      <c r="B74" s="45" t="s">
        <v>102</v>
      </c>
      <c r="C74" s="115"/>
      <c r="D74" s="116"/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103</v>
      </c>
      <c r="C75" s="115"/>
      <c r="D75" s="116"/>
      <c r="E75" s="115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5"/>
      <c r="B76" s="45" t="s">
        <v>104</v>
      </c>
      <c r="C76" s="115"/>
      <c r="D76" s="116"/>
      <c r="E76" s="115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105"/>
      <c r="B77" s="45" t="s">
        <v>105</v>
      </c>
      <c r="C77" s="115"/>
      <c r="D77" s="116"/>
      <c r="E77" s="115"/>
      <c r="F77" s="116"/>
      <c r="G77" s="115"/>
      <c r="H77" s="116"/>
      <c r="I77" s="115"/>
      <c r="J77" s="116"/>
      <c r="K77" s="115"/>
      <c r="L77" s="116"/>
      <c r="M77" s="115"/>
      <c r="N77" s="116"/>
      <c r="O77" s="115"/>
      <c r="P77" s="116"/>
      <c r="Q77" s="115"/>
      <c r="R77" s="116"/>
      <c r="S77" s="115"/>
      <c r="T77" s="116"/>
      <c r="U77" s="115"/>
      <c r="V77" s="116"/>
      <c r="W77" s="115"/>
      <c r="X77" s="116"/>
      <c r="Y77" s="115"/>
      <c r="Z77" s="116"/>
      <c r="AA77" s="115"/>
      <c r="AB77" s="116"/>
      <c r="AC77" s="3"/>
      <c r="AD77" s="3"/>
      <c r="AE77" s="3"/>
    </row>
    <row r="78" spans="1:31" ht="15.75" customHeight="1">
      <c r="A78" s="104"/>
      <c r="B78" s="45" t="s">
        <v>106</v>
      </c>
      <c r="C78" s="115">
        <v>0.5</v>
      </c>
      <c r="D78" s="116">
        <v>0.5</v>
      </c>
      <c r="E78" s="115"/>
      <c r="F78" s="116"/>
      <c r="G78" s="115"/>
      <c r="H78" s="116"/>
      <c r="I78" s="115"/>
      <c r="J78" s="116"/>
      <c r="K78" s="115"/>
      <c r="L78" s="116"/>
      <c r="M78" s="115"/>
      <c r="N78" s="116"/>
      <c r="O78" s="115"/>
      <c r="P78" s="116"/>
      <c r="Q78" s="115"/>
      <c r="R78" s="116"/>
      <c r="S78" s="115"/>
      <c r="T78" s="116"/>
      <c r="U78" s="115"/>
      <c r="V78" s="116"/>
      <c r="W78" s="115"/>
      <c r="X78" s="116"/>
      <c r="Y78" s="115"/>
      <c r="Z78" s="116"/>
      <c r="AA78" s="115"/>
      <c r="AB78" s="116"/>
      <c r="AC78" s="3"/>
      <c r="AD78" s="3"/>
      <c r="AE78" s="3"/>
    </row>
    <row r="79" spans="1:31" ht="15.75" customHeight="1">
      <c r="A79" s="98" t="s">
        <v>107</v>
      </c>
      <c r="B79" s="49" t="s">
        <v>108</v>
      </c>
      <c r="C79" s="82"/>
      <c r="D79" s="50"/>
      <c r="E79" s="82"/>
      <c r="F79" s="50"/>
      <c r="G79" s="82"/>
      <c r="H79" s="50"/>
      <c r="I79" s="82"/>
      <c r="J79" s="50"/>
      <c r="K79" s="82"/>
      <c r="L79" s="50"/>
      <c r="M79" s="82"/>
      <c r="N79" s="50"/>
      <c r="O79" s="82"/>
      <c r="P79" s="50"/>
      <c r="Q79" s="82"/>
      <c r="R79" s="50"/>
      <c r="S79" s="82"/>
      <c r="T79" s="50"/>
      <c r="U79" s="82"/>
      <c r="V79" s="50"/>
      <c r="W79" s="82"/>
      <c r="X79" s="50"/>
      <c r="Y79" s="82"/>
      <c r="Z79" s="50"/>
      <c r="AA79" s="82"/>
      <c r="AB79" s="50"/>
      <c r="AC79" s="3"/>
      <c r="AD79" s="3"/>
      <c r="AE79" s="3"/>
    </row>
    <row r="80" spans="1:31" ht="15.75" customHeight="1">
      <c r="A80" s="105"/>
      <c r="B80" s="49" t="s">
        <v>109</v>
      </c>
      <c r="C80" s="82"/>
      <c r="D80" s="50"/>
      <c r="E80" s="82"/>
      <c r="F80" s="50"/>
      <c r="G80" s="82"/>
      <c r="H80" s="50"/>
      <c r="I80" s="82"/>
      <c r="J80" s="50"/>
      <c r="K80" s="82"/>
      <c r="L80" s="50"/>
      <c r="M80" s="82"/>
      <c r="N80" s="50"/>
      <c r="O80" s="82"/>
      <c r="P80" s="50"/>
      <c r="Q80" s="82"/>
      <c r="R80" s="50"/>
      <c r="S80" s="82"/>
      <c r="T80" s="50"/>
      <c r="U80" s="82"/>
      <c r="V80" s="50"/>
      <c r="W80" s="82"/>
      <c r="X80" s="50"/>
      <c r="Y80" s="82"/>
      <c r="Z80" s="50"/>
      <c r="AA80" s="82"/>
      <c r="AB80" s="50"/>
      <c r="AC80" s="3"/>
      <c r="AD80" s="3"/>
      <c r="AE80" s="3"/>
    </row>
    <row r="81" spans="1:31" ht="15.75" customHeight="1">
      <c r="A81" s="105"/>
      <c r="B81" s="49" t="s">
        <v>110</v>
      </c>
      <c r="C81" s="82"/>
      <c r="D81" s="50"/>
      <c r="E81" s="82"/>
      <c r="F81" s="50"/>
      <c r="G81" s="82"/>
      <c r="H81" s="50"/>
      <c r="I81" s="82"/>
      <c r="J81" s="50"/>
      <c r="K81" s="82"/>
      <c r="L81" s="50"/>
      <c r="M81" s="82"/>
      <c r="N81" s="50"/>
      <c r="O81" s="82"/>
      <c r="P81" s="50"/>
      <c r="Q81" s="82"/>
      <c r="R81" s="50"/>
      <c r="S81" s="82"/>
      <c r="T81" s="50"/>
      <c r="U81" s="82"/>
      <c r="V81" s="50"/>
      <c r="W81" s="82"/>
      <c r="X81" s="50"/>
      <c r="Y81" s="82"/>
      <c r="Z81" s="50"/>
      <c r="AA81" s="82"/>
      <c r="AB81" s="50"/>
      <c r="AC81" s="3"/>
      <c r="AD81" s="3"/>
      <c r="AE81" s="3"/>
    </row>
    <row r="82" spans="1:31" ht="15.75" customHeight="1">
      <c r="A82" s="105"/>
      <c r="B82" s="49" t="s">
        <v>111</v>
      </c>
      <c r="C82" s="82"/>
      <c r="D82" s="50"/>
      <c r="E82" s="82"/>
      <c r="F82" s="50"/>
      <c r="G82" s="82"/>
      <c r="H82" s="50"/>
      <c r="I82" s="82"/>
      <c r="J82" s="50"/>
      <c r="K82" s="82"/>
      <c r="L82" s="50"/>
      <c r="M82" s="82"/>
      <c r="N82" s="50"/>
      <c r="O82" s="82"/>
      <c r="P82" s="50"/>
      <c r="Q82" s="82"/>
      <c r="R82" s="50"/>
      <c r="S82" s="82"/>
      <c r="T82" s="50"/>
      <c r="U82" s="82"/>
      <c r="V82" s="50"/>
      <c r="W82" s="82"/>
      <c r="X82" s="50"/>
      <c r="Y82" s="82"/>
      <c r="Z82" s="50"/>
      <c r="AA82" s="82"/>
      <c r="AB82" s="50"/>
      <c r="AC82" s="3"/>
      <c r="AD82" s="3"/>
      <c r="AE82" s="3"/>
    </row>
    <row r="83" spans="1:31" ht="15.75" customHeight="1">
      <c r="A83" s="105"/>
      <c r="B83" s="49" t="s">
        <v>112</v>
      </c>
      <c r="C83" s="82"/>
      <c r="D83" s="50"/>
      <c r="E83" s="82"/>
      <c r="F83" s="50"/>
      <c r="G83" s="82">
        <v>3</v>
      </c>
      <c r="H83" s="50">
        <v>4.5</v>
      </c>
      <c r="I83" s="82"/>
      <c r="J83" s="50"/>
      <c r="K83" s="82"/>
      <c r="L83" s="50"/>
      <c r="M83" s="82"/>
      <c r="N83" s="50"/>
      <c r="O83" s="82"/>
      <c r="P83" s="50"/>
      <c r="Q83" s="82"/>
      <c r="R83" s="50"/>
      <c r="S83" s="82"/>
      <c r="T83" s="50"/>
      <c r="U83" s="82"/>
      <c r="V83" s="50"/>
      <c r="W83" s="82"/>
      <c r="X83" s="50"/>
      <c r="Y83" s="82"/>
      <c r="Z83" s="50"/>
      <c r="AA83" s="82"/>
      <c r="AB83" s="50"/>
      <c r="AC83" s="3"/>
      <c r="AD83" s="3"/>
      <c r="AE83" s="3"/>
    </row>
    <row r="84" spans="1:31" ht="15.75" customHeight="1">
      <c r="A84" s="105"/>
      <c r="B84" s="49" t="s">
        <v>113</v>
      </c>
      <c r="C84" s="122"/>
      <c r="D84" s="123"/>
      <c r="E84" s="122"/>
      <c r="F84" s="123"/>
      <c r="G84" s="122"/>
      <c r="H84" s="123"/>
      <c r="I84" s="122"/>
      <c r="J84" s="123"/>
      <c r="K84" s="122"/>
      <c r="L84" s="123"/>
      <c r="M84" s="122"/>
      <c r="N84" s="123"/>
      <c r="O84" s="122"/>
      <c r="P84" s="123"/>
      <c r="Q84" s="122"/>
      <c r="R84" s="123"/>
      <c r="S84" s="122"/>
      <c r="T84" s="123"/>
      <c r="U84" s="122"/>
      <c r="V84" s="123"/>
      <c r="W84" s="122"/>
      <c r="X84" s="123"/>
      <c r="Y84" s="122"/>
      <c r="Z84" s="123"/>
      <c r="AA84" s="122"/>
      <c r="AB84" s="123"/>
      <c r="AC84" s="3"/>
      <c r="AD84" s="3"/>
      <c r="AE84" s="3"/>
    </row>
    <row r="85" spans="1:31" ht="15.75" customHeight="1">
      <c r="A85" s="105"/>
      <c r="B85" s="49" t="s">
        <v>114</v>
      </c>
      <c r="C85" s="122"/>
      <c r="D85" s="123"/>
      <c r="E85" s="122"/>
      <c r="F85" s="123"/>
      <c r="G85" s="122">
        <v>2</v>
      </c>
      <c r="H85" s="123">
        <v>3</v>
      </c>
      <c r="I85" s="122"/>
      <c r="J85" s="123"/>
      <c r="K85" s="122"/>
      <c r="L85" s="123"/>
      <c r="M85" s="122"/>
      <c r="N85" s="123"/>
      <c r="O85" s="122"/>
      <c r="P85" s="123"/>
      <c r="Q85" s="122"/>
      <c r="R85" s="123"/>
      <c r="S85" s="122"/>
      <c r="T85" s="123"/>
      <c r="U85" s="122"/>
      <c r="V85" s="123"/>
      <c r="W85" s="122"/>
      <c r="X85" s="123"/>
      <c r="Y85" s="122"/>
      <c r="Z85" s="123"/>
      <c r="AA85" s="122"/>
      <c r="AB85" s="123"/>
      <c r="AC85" s="3"/>
      <c r="AD85" s="3"/>
      <c r="AE85" s="3"/>
    </row>
    <row r="86" spans="1:31" ht="15.75" customHeight="1">
      <c r="A86" s="105"/>
      <c r="B86" s="49" t="s">
        <v>115</v>
      </c>
      <c r="C86" s="122"/>
      <c r="D86" s="123"/>
      <c r="E86" s="122"/>
      <c r="F86" s="123"/>
      <c r="G86" s="122"/>
      <c r="H86" s="123"/>
      <c r="I86" s="122"/>
      <c r="J86" s="123"/>
      <c r="K86" s="122"/>
      <c r="L86" s="123"/>
      <c r="M86" s="122"/>
      <c r="N86" s="123"/>
      <c r="O86" s="122"/>
      <c r="P86" s="123"/>
      <c r="Q86" s="122"/>
      <c r="R86" s="123"/>
      <c r="S86" s="122"/>
      <c r="T86" s="123"/>
      <c r="U86" s="122"/>
      <c r="V86" s="123"/>
      <c r="W86" s="122"/>
      <c r="X86" s="123"/>
      <c r="Y86" s="122"/>
      <c r="Z86" s="123"/>
      <c r="AA86" s="122"/>
      <c r="AB86" s="123"/>
      <c r="AC86" s="3"/>
      <c r="AD86" s="3"/>
      <c r="AE86" s="3"/>
    </row>
    <row r="87" spans="1:31" ht="15.75" customHeight="1">
      <c r="A87" s="104"/>
      <c r="B87" s="49" t="s">
        <v>116</v>
      </c>
      <c r="C87" s="122"/>
      <c r="D87" s="123"/>
      <c r="E87" s="122"/>
      <c r="F87" s="123"/>
      <c r="G87" s="122"/>
      <c r="H87" s="123"/>
      <c r="I87" s="122"/>
      <c r="J87" s="123"/>
      <c r="K87" s="122"/>
      <c r="L87" s="123"/>
      <c r="M87" s="122"/>
      <c r="N87" s="123"/>
      <c r="O87" s="122"/>
      <c r="P87" s="123"/>
      <c r="Q87" s="122"/>
      <c r="R87" s="123"/>
      <c r="S87" s="122"/>
      <c r="T87" s="123"/>
      <c r="U87" s="122"/>
      <c r="V87" s="123"/>
      <c r="W87" s="122"/>
      <c r="X87" s="123"/>
      <c r="Y87" s="122"/>
      <c r="Z87" s="123"/>
      <c r="AA87" s="122"/>
      <c r="AB87" s="123"/>
      <c r="AC87" s="16" t="s">
        <v>36</v>
      </c>
      <c r="AD87" s="3">
        <f>SUM(AA79:AA87,Y79:Y87,W79:W87,U79:U87,S79:S87,Q79:Q87,O79:O87,M79:M87,K79:K87,I79:I87,G79:G87,E79:E87,C79:C87)</f>
        <v>5</v>
      </c>
      <c r="AE87" s="3">
        <f>SUM(AB79:AB87,Z79:Z87,X79:X87,V79:V87,T79:T87,R79:R87,P79:P87,N79:N87,L79:L87,H79:H87,F79:F87,J79:J87,D79:D87)</f>
        <v>7.5</v>
      </c>
    </row>
    <row r="88" spans="1:31" ht="15.75" customHeight="1">
      <c r="A88" s="101" t="s">
        <v>117</v>
      </c>
      <c r="B88" s="55" t="s">
        <v>118</v>
      </c>
      <c r="C88" s="83"/>
      <c r="D88" s="84"/>
      <c r="E88" s="83"/>
      <c r="F88" s="84"/>
      <c r="G88" s="83"/>
      <c r="H88" s="84"/>
      <c r="I88" s="83"/>
      <c r="J88" s="84"/>
      <c r="K88" s="83"/>
      <c r="L88" s="84"/>
      <c r="M88" s="83"/>
      <c r="N88" s="84"/>
      <c r="O88" s="83"/>
      <c r="P88" s="84"/>
      <c r="Q88" s="83"/>
      <c r="R88" s="84"/>
      <c r="S88" s="83"/>
      <c r="T88" s="84"/>
      <c r="U88" s="83"/>
      <c r="V88" s="84"/>
      <c r="W88" s="83"/>
      <c r="X88" s="84"/>
      <c r="Y88" s="83"/>
      <c r="Z88" s="84"/>
      <c r="AA88" s="54"/>
      <c r="AB88" s="58"/>
      <c r="AC88" s="3"/>
      <c r="AD88" s="3"/>
      <c r="AE88" s="3"/>
    </row>
    <row r="89" spans="1:31" ht="15.75" customHeight="1">
      <c r="A89" s="105"/>
      <c r="B89" s="55" t="s">
        <v>119</v>
      </c>
      <c r="C89" s="83">
        <v>1</v>
      </c>
      <c r="D89" s="84">
        <v>1</v>
      </c>
      <c r="E89" s="83"/>
      <c r="F89" s="84"/>
      <c r="G89" s="83"/>
      <c r="H89" s="84"/>
      <c r="I89" s="83"/>
      <c r="J89" s="84"/>
      <c r="K89" s="83"/>
      <c r="L89" s="84"/>
      <c r="M89" s="83"/>
      <c r="N89" s="84"/>
      <c r="O89" s="83"/>
      <c r="P89" s="84"/>
      <c r="Q89" s="83"/>
      <c r="R89" s="84"/>
      <c r="S89" s="83"/>
      <c r="T89" s="84"/>
      <c r="U89" s="83"/>
      <c r="V89" s="84"/>
      <c r="W89" s="83"/>
      <c r="X89" s="84"/>
      <c r="Y89" s="83"/>
      <c r="Z89" s="84"/>
      <c r="AA89" s="54"/>
      <c r="AB89" s="58"/>
      <c r="AC89" s="16" t="s">
        <v>36</v>
      </c>
      <c r="AD89" s="3">
        <f>SUM(AA62:AA89,Y62:Y89,W59:W86,U62:U89,S62:S89,Q59:Q85,Q89,O62:O89,M62:M89,K59:K86,I62:I89,G59:G78,E59:E86,C59:C86)</f>
        <v>28.5</v>
      </c>
      <c r="AE89" s="3">
        <f>SUM(AB62:AB89,Z62:Z89,X59:X86,V62:V89,T62:T89,R59:R86,P62:P89,N62:N89,L59:L86,J59:J86,H59:H78,F59:F86,D59:D86)</f>
        <v>32.5</v>
      </c>
    </row>
    <row r="90" spans="1:31" ht="15.75" customHeight="1">
      <c r="A90" s="105"/>
      <c r="B90" s="55" t="s">
        <v>120</v>
      </c>
      <c r="C90" s="83"/>
      <c r="D90" s="84"/>
      <c r="E90" s="83"/>
      <c r="F90" s="84"/>
      <c r="G90" s="83"/>
      <c r="H90" s="84"/>
      <c r="I90" s="83"/>
      <c r="J90" s="84"/>
      <c r="K90" s="83"/>
      <c r="L90" s="84"/>
      <c r="M90" s="83"/>
      <c r="N90" s="84"/>
      <c r="O90" s="83"/>
      <c r="P90" s="84"/>
      <c r="Q90" s="83"/>
      <c r="R90" s="84"/>
      <c r="S90" s="83"/>
      <c r="T90" s="84"/>
      <c r="U90" s="83"/>
      <c r="V90" s="84"/>
      <c r="W90" s="83"/>
      <c r="X90" s="84"/>
      <c r="Y90" s="83"/>
      <c r="Z90" s="84"/>
      <c r="AA90" s="54"/>
      <c r="AB90" s="58"/>
      <c r="AC90" s="3"/>
      <c r="AD90" s="3"/>
      <c r="AE90" s="3"/>
    </row>
    <row r="91" spans="1:31" ht="15.75" customHeight="1">
      <c r="A91" s="105"/>
      <c r="B91" s="55" t="s">
        <v>121</v>
      </c>
      <c r="C91" s="83"/>
      <c r="D91" s="84"/>
      <c r="E91" s="83"/>
      <c r="F91" s="84"/>
      <c r="G91" s="83"/>
      <c r="H91" s="84"/>
      <c r="I91" s="83"/>
      <c r="J91" s="84"/>
      <c r="K91" s="83"/>
      <c r="L91" s="84"/>
      <c r="M91" s="83"/>
      <c r="N91" s="84"/>
      <c r="O91" s="83"/>
      <c r="P91" s="84"/>
      <c r="Q91" s="83"/>
      <c r="R91" s="84"/>
      <c r="S91" s="83"/>
      <c r="T91" s="84"/>
      <c r="U91" s="83"/>
      <c r="V91" s="84"/>
      <c r="W91" s="83"/>
      <c r="X91" s="84"/>
      <c r="Y91" s="83"/>
      <c r="Z91" s="84"/>
      <c r="AA91" s="54"/>
      <c r="AB91" s="58"/>
      <c r="AC91" s="3"/>
      <c r="AD91" s="3"/>
      <c r="AE91" s="3"/>
    </row>
    <row r="92" spans="1:31" ht="15.75" customHeight="1">
      <c r="A92" s="104"/>
      <c r="B92" s="55" t="s">
        <v>122</v>
      </c>
      <c r="C92" s="60"/>
      <c r="D92" s="61"/>
      <c r="E92" s="60"/>
      <c r="F92" s="61"/>
      <c r="G92" s="60"/>
      <c r="H92" s="61"/>
      <c r="I92" s="60"/>
      <c r="J92" s="61"/>
      <c r="K92" s="60"/>
      <c r="L92" s="61"/>
      <c r="M92" s="60"/>
      <c r="N92" s="61"/>
      <c r="O92" s="60"/>
      <c r="P92" s="61"/>
      <c r="Q92" s="60"/>
      <c r="R92" s="61"/>
      <c r="S92" s="60"/>
      <c r="T92" s="61"/>
      <c r="U92" s="60"/>
      <c r="V92" s="61"/>
      <c r="W92" s="60"/>
      <c r="X92" s="61"/>
      <c r="Y92" s="60"/>
      <c r="Z92" s="61"/>
      <c r="AA92" s="66"/>
      <c r="AB92" s="68"/>
      <c r="AC92" s="3"/>
      <c r="AD92" s="3"/>
      <c r="AE92" s="3"/>
    </row>
    <row r="93" spans="1:31" ht="15.75" customHeight="1">
      <c r="A93" s="3"/>
      <c r="B93" s="70" t="s">
        <v>36</v>
      </c>
      <c r="C93" s="125">
        <f t="shared" ref="C93:AB93" si="1">SUM(C3:C92)</f>
        <v>9.5</v>
      </c>
      <c r="D93" s="125">
        <f t="shared" si="1"/>
        <v>15.5</v>
      </c>
      <c r="E93" s="125">
        <f t="shared" si="1"/>
        <v>14</v>
      </c>
      <c r="F93" s="125">
        <f t="shared" si="1"/>
        <v>24</v>
      </c>
      <c r="G93" s="125">
        <f t="shared" si="1"/>
        <v>10</v>
      </c>
      <c r="H93" s="125">
        <f t="shared" si="1"/>
        <v>14</v>
      </c>
      <c r="I93" s="125">
        <f t="shared" si="1"/>
        <v>21</v>
      </c>
      <c r="J93" s="125">
        <f t="shared" si="1"/>
        <v>23</v>
      </c>
      <c r="K93" s="125">
        <f t="shared" si="1"/>
        <v>17</v>
      </c>
      <c r="L93" s="125">
        <f t="shared" si="1"/>
        <v>20</v>
      </c>
      <c r="M93" s="125">
        <f t="shared" si="1"/>
        <v>14</v>
      </c>
      <c r="N93" s="125">
        <f t="shared" si="1"/>
        <v>13</v>
      </c>
      <c r="O93" s="125">
        <f t="shared" si="1"/>
        <v>22</v>
      </c>
      <c r="P93" s="125">
        <f t="shared" si="1"/>
        <v>27</v>
      </c>
      <c r="Q93" s="125">
        <f t="shared" si="1"/>
        <v>17</v>
      </c>
      <c r="R93" s="125">
        <f t="shared" si="1"/>
        <v>17</v>
      </c>
      <c r="S93" s="125">
        <f t="shared" si="1"/>
        <v>18</v>
      </c>
      <c r="T93" s="125">
        <f t="shared" si="1"/>
        <v>22</v>
      </c>
      <c r="U93" s="125">
        <f t="shared" si="1"/>
        <v>15</v>
      </c>
      <c r="V93" s="125">
        <f t="shared" si="1"/>
        <v>20</v>
      </c>
      <c r="W93" s="125">
        <f t="shared" si="1"/>
        <v>18</v>
      </c>
      <c r="X93" s="125">
        <f t="shared" si="1"/>
        <v>20</v>
      </c>
      <c r="Y93" s="125">
        <f t="shared" si="1"/>
        <v>10</v>
      </c>
      <c r="Z93" s="125">
        <f t="shared" si="1"/>
        <v>12</v>
      </c>
      <c r="AA93" s="125">
        <f t="shared" si="1"/>
        <v>19</v>
      </c>
      <c r="AB93" s="125">
        <f t="shared" si="1"/>
        <v>28.5</v>
      </c>
      <c r="AC93" s="3"/>
      <c r="AD93" s="3"/>
      <c r="AE93" s="3"/>
    </row>
    <row r="94" spans="1:31" ht="15.75" customHeight="1">
      <c r="A94" s="3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3"/>
      <c r="AD94" s="3"/>
      <c r="AE94" s="3"/>
    </row>
    <row r="95" spans="1:31" ht="15.75" customHeight="1">
      <c r="A95" s="3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3"/>
      <c r="AD95" s="3"/>
      <c r="AE95" s="3"/>
    </row>
    <row r="96" spans="1:31" ht="15.75" customHeight="1">
      <c r="A96" s="3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3"/>
      <c r="AD96" s="3"/>
      <c r="AE96" s="3"/>
    </row>
    <row r="97" spans="1:31" ht="15.75" customHeight="1">
      <c r="A97" s="3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3"/>
      <c r="AD97" s="3"/>
      <c r="AE97" s="3"/>
    </row>
    <row r="98" spans="1:31" ht="15.75" customHeight="1">
      <c r="A98" s="3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3"/>
      <c r="AD98" s="3"/>
      <c r="AE98" s="3"/>
    </row>
    <row r="99" spans="1:31" ht="15.75" customHeight="1">
      <c r="A99" s="3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3"/>
      <c r="AD99" s="3"/>
      <c r="AE99" s="3"/>
    </row>
    <row r="100" spans="1:31" ht="15.75" customHeight="1">
      <c r="A100" s="3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3"/>
      <c r="AD100" s="3"/>
      <c r="AE100" s="3"/>
    </row>
    <row r="101" spans="1:31" ht="15.75" customHeight="1">
      <c r="A101" s="3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3"/>
      <c r="AD101" s="3"/>
      <c r="AE101" s="3"/>
    </row>
    <row r="102" spans="1:31" ht="15.75" customHeight="1">
      <c r="A102" s="3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3"/>
      <c r="AD102" s="3"/>
      <c r="AE102" s="3"/>
    </row>
    <row r="103" spans="1:31" ht="15.75" customHeight="1">
      <c r="A103" s="3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5.75" customHeight="1">
      <c r="A105" s="3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3"/>
      <c r="AD105" s="3"/>
      <c r="AE105" s="3"/>
    </row>
    <row r="106" spans="1:31" ht="15.75" customHeight="1">
      <c r="A106" s="3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3"/>
      <c r="AD106" s="3"/>
      <c r="AE106" s="3"/>
    </row>
    <row r="107" spans="1:31" ht="15.75" customHeight="1">
      <c r="A107" s="3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3"/>
      <c r="AD107" s="3"/>
      <c r="AE107" s="3"/>
    </row>
    <row r="108" spans="1:31" ht="15.75" customHeight="1">
      <c r="A108" s="3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3"/>
      <c r="AD108" s="3"/>
      <c r="AE108" s="3"/>
    </row>
    <row r="109" spans="1:31" ht="15.75" customHeight="1">
      <c r="A109" s="3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3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3"/>
      <c r="AD112" s="3"/>
      <c r="AE112" s="3"/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3"/>
      <c r="AD113" s="3"/>
      <c r="AE113" s="3"/>
    </row>
    <row r="114" spans="1:31" ht="15.75" customHeight="1">
      <c r="A114" s="3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3"/>
      <c r="AD114" s="3"/>
      <c r="AE114" s="3"/>
    </row>
    <row r="115" spans="1:31" ht="15.75" customHeight="1">
      <c r="A115" s="3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3"/>
      <c r="AD115" s="3"/>
      <c r="AE115" s="3"/>
    </row>
    <row r="116" spans="1:31" ht="15.75" customHeight="1">
      <c r="A116" s="3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3"/>
      <c r="AD116" s="3"/>
      <c r="AE116" s="3"/>
    </row>
    <row r="117" spans="1:31" ht="15.75" customHeight="1">
      <c r="A117" s="3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3"/>
      <c r="AD117" s="3"/>
      <c r="AE117" s="3"/>
    </row>
    <row r="118" spans="1:31" ht="15.75" customHeight="1">
      <c r="A118" s="3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3"/>
      <c r="AD118" s="3"/>
      <c r="AE118" s="3"/>
    </row>
    <row r="119" spans="1:31" ht="15.75" customHeight="1">
      <c r="A119" s="3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3"/>
      <c r="AD119" s="3"/>
      <c r="AE119" s="3"/>
    </row>
    <row r="120" spans="1:31" ht="15.75" customHeight="1">
      <c r="A120" s="3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3"/>
      <c r="AD120" s="3"/>
      <c r="AE120" s="3"/>
    </row>
    <row r="121" spans="1:31" ht="15.75" customHeight="1">
      <c r="A121" s="3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3"/>
      <c r="AD121" s="3"/>
      <c r="AE121" s="3"/>
    </row>
    <row r="122" spans="1:31" ht="15.75" customHeight="1">
      <c r="A122" s="3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3"/>
      <c r="AD122" s="3"/>
      <c r="AE122" s="3"/>
    </row>
    <row r="123" spans="1:31" ht="15.75" customHeight="1">
      <c r="A123" s="3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3"/>
      <c r="AD123" s="3"/>
      <c r="AE123" s="3"/>
    </row>
    <row r="124" spans="1:31" ht="15.75" customHeight="1">
      <c r="A124" s="3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3"/>
      <c r="AD124" s="3"/>
      <c r="AE124" s="3"/>
    </row>
    <row r="125" spans="1:31" ht="15.75" customHeight="1">
      <c r="A125" s="3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3"/>
      <c r="AD125" s="3"/>
      <c r="AE125" s="3"/>
    </row>
    <row r="126" spans="1:31" ht="15.75" customHeight="1">
      <c r="A126" s="3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3"/>
      <c r="AD126" s="3"/>
      <c r="AE126" s="3"/>
    </row>
    <row r="127" spans="1:31" ht="15.75" customHeight="1">
      <c r="A127" s="3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3"/>
      <c r="AD127" s="3"/>
      <c r="AE127" s="3"/>
    </row>
    <row r="128" spans="1:31" ht="15.75" customHeight="1">
      <c r="A128" s="3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3"/>
      <c r="AD128" s="3"/>
      <c r="AE128" s="3"/>
    </row>
    <row r="129" spans="1:31" ht="15.75" customHeight="1">
      <c r="A129" s="3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3"/>
      <c r="AD129" s="3"/>
      <c r="AE129" s="3"/>
    </row>
    <row r="130" spans="1:31" ht="15.75" customHeight="1">
      <c r="A130" s="3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"/>
      <c r="AD130" s="3"/>
      <c r="AE130" s="3"/>
    </row>
    <row r="131" spans="1:31" ht="15.75" customHeight="1">
      <c r="A131" s="3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3"/>
      <c r="AD131" s="3"/>
      <c r="AE131" s="3"/>
    </row>
    <row r="132" spans="1:31" ht="15.75" customHeight="1">
      <c r="A132" s="3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3"/>
      <c r="AD132" s="3"/>
      <c r="AE132" s="3"/>
    </row>
    <row r="133" spans="1:31" ht="15.75" customHeight="1">
      <c r="A133" s="3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3"/>
      <c r="AD133" s="3"/>
      <c r="AE133" s="3"/>
    </row>
    <row r="134" spans="1:31" ht="15.75" customHeight="1">
      <c r="A134" s="3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3"/>
      <c r="AD134" s="3"/>
      <c r="AE134" s="3"/>
    </row>
    <row r="135" spans="1:31" ht="15.75" customHeight="1">
      <c r="A135" s="3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3"/>
      <c r="AD135" s="3"/>
      <c r="AE135" s="3"/>
    </row>
    <row r="136" spans="1:31" ht="15.75" customHeight="1">
      <c r="A136" s="3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3"/>
      <c r="AD136" s="3"/>
      <c r="AE136" s="3"/>
    </row>
    <row r="137" spans="1:31" ht="15.75" customHeight="1">
      <c r="A137" s="3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3"/>
      <c r="AD137" s="3"/>
      <c r="AE137" s="3"/>
    </row>
    <row r="138" spans="1:31" ht="15.75" customHeight="1">
      <c r="A138" s="3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3"/>
      <c r="AD138" s="3"/>
      <c r="AE138" s="3"/>
    </row>
    <row r="139" spans="1:31" ht="15.75" customHeight="1">
      <c r="A139" s="3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3"/>
      <c r="AD139" s="3"/>
      <c r="AE139" s="3"/>
    </row>
    <row r="140" spans="1:31" ht="15.75" customHeight="1">
      <c r="A140" s="3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3"/>
      <c r="AD140" s="3"/>
      <c r="AE140" s="3"/>
    </row>
    <row r="141" spans="1:31" ht="15.75" customHeight="1">
      <c r="A141" s="3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3"/>
      <c r="AD141" s="3"/>
      <c r="AE141" s="3"/>
    </row>
    <row r="142" spans="1:31" ht="15.75" customHeight="1">
      <c r="A142" s="3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3"/>
      <c r="AD142" s="3"/>
      <c r="AE142" s="3"/>
    </row>
    <row r="143" spans="1:31" ht="15.75" customHeight="1">
      <c r="A143" s="3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3"/>
      <c r="AD143" s="3"/>
      <c r="AE143" s="3"/>
    </row>
    <row r="144" spans="1:31" ht="15.75" customHeight="1">
      <c r="A144" s="3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3"/>
      <c r="AD144" s="3"/>
      <c r="AE144" s="3"/>
    </row>
    <row r="145" spans="1:31" ht="15.75" customHeight="1">
      <c r="A145" s="3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3"/>
      <c r="AD145" s="3"/>
      <c r="AE145" s="3"/>
    </row>
    <row r="146" spans="1:31" ht="15.75" customHeight="1">
      <c r="A146" s="3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3"/>
      <c r="AD146" s="3"/>
      <c r="AE146" s="3"/>
    </row>
    <row r="147" spans="1:31" ht="15.75" customHeight="1">
      <c r="A147" s="3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3"/>
      <c r="AD147" s="3"/>
      <c r="AE147" s="3"/>
    </row>
    <row r="148" spans="1:31" ht="15.75" customHeight="1">
      <c r="A148" s="3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3"/>
      <c r="AD148" s="3"/>
      <c r="AE148" s="3"/>
    </row>
    <row r="149" spans="1:31" ht="15.75" customHeight="1">
      <c r="A149" s="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3"/>
      <c r="AD149" s="3"/>
      <c r="AE149" s="3"/>
    </row>
    <row r="150" spans="1:31" ht="15.75" customHeight="1">
      <c r="A150" s="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3"/>
      <c r="AD150" s="3"/>
      <c r="AE150" s="3"/>
    </row>
    <row r="151" spans="1:31" ht="15.75" customHeight="1">
      <c r="A151" s="3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3"/>
      <c r="AD151" s="3"/>
      <c r="AE151" s="3"/>
    </row>
    <row r="152" spans="1:31" ht="15.75" customHeight="1">
      <c r="A152" s="3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3"/>
      <c r="AD152" s="3"/>
      <c r="AE152" s="3"/>
    </row>
    <row r="153" spans="1:31" ht="15.75" customHeight="1">
      <c r="A153" s="3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3"/>
      <c r="AD153" s="3"/>
      <c r="AE153" s="3"/>
    </row>
    <row r="154" spans="1:31" ht="15.75" customHeight="1">
      <c r="A154" s="3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3"/>
      <c r="AD154" s="3"/>
      <c r="AE154" s="3"/>
    </row>
    <row r="155" spans="1:31" ht="15.75" customHeight="1">
      <c r="A155" s="3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3"/>
      <c r="AD155" s="3"/>
      <c r="AE155" s="3"/>
    </row>
    <row r="156" spans="1:31" ht="15.75" customHeight="1">
      <c r="A156" s="3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3"/>
      <c r="AD156" s="3"/>
      <c r="AE156" s="3"/>
    </row>
    <row r="157" spans="1:31" ht="15.75" customHeight="1">
      <c r="A157" s="3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3"/>
      <c r="AD157" s="3"/>
      <c r="AE157" s="3"/>
    </row>
    <row r="158" spans="1:31" ht="15.75" customHeight="1">
      <c r="A158" s="3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3"/>
      <c r="AD158" s="3"/>
      <c r="AE158" s="3"/>
    </row>
    <row r="159" spans="1:31" ht="15.75" customHeight="1">
      <c r="A159" s="3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3"/>
      <c r="AD159" s="3"/>
      <c r="AE159" s="3"/>
    </row>
    <row r="160" spans="1:31" ht="15.75" customHeight="1">
      <c r="A160" s="3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3"/>
      <c r="AD160" s="3"/>
      <c r="AE160" s="3"/>
    </row>
    <row r="161" spans="1:31" ht="15.75" customHeight="1">
      <c r="A161" s="3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3"/>
      <c r="AD161" s="3"/>
      <c r="AE161" s="3"/>
    </row>
    <row r="162" spans="1:31" ht="15.75" customHeight="1">
      <c r="A162" s="3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3"/>
      <c r="AD162" s="3"/>
      <c r="AE162" s="3"/>
    </row>
    <row r="163" spans="1:31" ht="15.75" customHeight="1">
      <c r="A163" s="3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3"/>
      <c r="AD163" s="3"/>
      <c r="AE163" s="3"/>
    </row>
    <row r="164" spans="1:31" ht="15.75" customHeight="1">
      <c r="A164" s="3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3"/>
      <c r="AD164" s="3"/>
      <c r="AE164" s="3"/>
    </row>
    <row r="165" spans="1:31" ht="15.75" customHeight="1">
      <c r="A165" s="3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3"/>
      <c r="AD165" s="3"/>
      <c r="AE165" s="3"/>
    </row>
    <row r="166" spans="1:31" ht="15.75" customHeight="1">
      <c r="A166" s="3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3"/>
      <c r="AD166" s="3"/>
      <c r="AE166" s="3"/>
    </row>
    <row r="167" spans="1:31" ht="15.75" customHeight="1">
      <c r="A167" s="3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3"/>
      <c r="AD167" s="3"/>
      <c r="AE167" s="3"/>
    </row>
    <row r="168" spans="1:31" ht="15.75" customHeight="1">
      <c r="A168" s="3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3"/>
      <c r="AD168" s="3"/>
      <c r="AE168" s="3"/>
    </row>
    <row r="169" spans="1:31" ht="15.75" customHeight="1">
      <c r="A169" s="3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3"/>
      <c r="AD169" s="3"/>
      <c r="AE169" s="3"/>
    </row>
    <row r="170" spans="1:31" ht="15.75" customHeight="1">
      <c r="A170" s="3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3"/>
      <c r="AD170" s="3"/>
      <c r="AE170" s="3"/>
    </row>
    <row r="171" spans="1:31" ht="15.75" customHeight="1">
      <c r="A171" s="3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3"/>
      <c r="AD171" s="3"/>
      <c r="AE171" s="3"/>
    </row>
    <row r="172" spans="1:31" ht="15.75" customHeight="1">
      <c r="A172" s="3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3"/>
      <c r="AD172" s="3"/>
      <c r="AE172" s="3"/>
    </row>
    <row r="173" spans="1:31" ht="15.75" customHeight="1">
      <c r="A173" s="3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3"/>
      <c r="AD173" s="3"/>
      <c r="AE173" s="3"/>
    </row>
    <row r="174" spans="1:31" ht="15.75" customHeight="1">
      <c r="A174" s="3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3"/>
      <c r="AD174" s="3"/>
      <c r="AE174" s="3"/>
    </row>
    <row r="175" spans="1:31" ht="15.75" customHeight="1">
      <c r="A175" s="3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3"/>
      <c r="AD175" s="3"/>
      <c r="AE175" s="3"/>
    </row>
    <row r="176" spans="1:31" ht="15.75" customHeight="1">
      <c r="A176" s="3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3"/>
      <c r="AD176" s="3"/>
      <c r="AE176" s="3"/>
    </row>
    <row r="177" spans="1:31" ht="15.75" customHeight="1">
      <c r="A177" s="3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3"/>
      <c r="AD177" s="3"/>
      <c r="AE177" s="3"/>
    </row>
    <row r="178" spans="1:31" ht="15.75" customHeight="1">
      <c r="A178" s="3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3"/>
      <c r="AD178" s="3"/>
      <c r="AE178" s="3"/>
    </row>
    <row r="179" spans="1:31" ht="15.75" customHeight="1">
      <c r="A179" s="3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3"/>
      <c r="AD179" s="3"/>
      <c r="AE179" s="3"/>
    </row>
    <row r="180" spans="1:31" ht="15.75" customHeight="1">
      <c r="A180" s="3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3"/>
      <c r="AD180" s="3"/>
      <c r="AE180" s="3"/>
    </row>
    <row r="181" spans="1:31" ht="15.75" customHeight="1">
      <c r="A181" s="3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3"/>
      <c r="AD181" s="3"/>
      <c r="AE181" s="3"/>
    </row>
    <row r="182" spans="1:31" ht="15.75" customHeight="1">
      <c r="A182" s="3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3"/>
      <c r="AD182" s="3"/>
      <c r="AE182" s="3"/>
    </row>
    <row r="183" spans="1:31" ht="15.75" customHeight="1">
      <c r="A183" s="3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3"/>
      <c r="AD183" s="3"/>
      <c r="AE183" s="3"/>
    </row>
    <row r="184" spans="1:31" ht="15.75" customHeight="1">
      <c r="A184" s="3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3"/>
      <c r="AD184" s="3"/>
      <c r="AE184" s="3"/>
    </row>
    <row r="185" spans="1:31" ht="15.75" customHeight="1">
      <c r="A185" s="3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3"/>
      <c r="AD185" s="3"/>
      <c r="AE185" s="3"/>
    </row>
    <row r="186" spans="1:31" ht="15.75" customHeight="1">
      <c r="A186" s="3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3"/>
      <c r="AD186" s="3"/>
      <c r="AE186" s="3"/>
    </row>
    <row r="187" spans="1:31" ht="15.75" customHeight="1">
      <c r="A187" s="3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3"/>
      <c r="AD187" s="3"/>
      <c r="AE187" s="3"/>
    </row>
    <row r="188" spans="1:31" ht="15.75" customHeight="1">
      <c r="A188" s="3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3"/>
      <c r="AD188" s="3"/>
      <c r="AE188" s="3"/>
    </row>
    <row r="189" spans="1:31" ht="15.75" customHeight="1">
      <c r="A189" s="3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3"/>
      <c r="AD189" s="3"/>
      <c r="AE189" s="3"/>
    </row>
    <row r="190" spans="1:31" ht="15.75" customHeight="1">
      <c r="A190" s="3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3"/>
      <c r="AD190" s="3"/>
      <c r="AE190" s="3"/>
    </row>
    <row r="191" spans="1:31" ht="15.75" customHeight="1">
      <c r="A191" s="3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3"/>
      <c r="AD191" s="3"/>
      <c r="AE191" s="3"/>
    </row>
    <row r="192" spans="1:31" ht="15.75" customHeight="1">
      <c r="A192" s="3"/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3"/>
      <c r="AD192" s="3"/>
      <c r="AE192" s="3"/>
    </row>
    <row r="193" spans="1:31" ht="15.75" customHeight="1">
      <c r="A193" s="3"/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3"/>
      <c r="AD193" s="3"/>
      <c r="AE193" s="3"/>
    </row>
    <row r="194" spans="1:31" ht="12.7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ht="12.7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ht="12.7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ht="12.7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  <row r="1000" spans="1:31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  <row r="1001" spans="1:31" ht="12.7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</row>
    <row r="1002" spans="1:31" ht="12.7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</row>
  </sheetData>
  <mergeCells count="24">
    <mergeCell ref="A88:A92"/>
    <mergeCell ref="A19:A27"/>
    <mergeCell ref="A13:A18"/>
    <mergeCell ref="A1:A2"/>
    <mergeCell ref="B1:B2"/>
    <mergeCell ref="A28:A38"/>
    <mergeCell ref="A39:A50"/>
    <mergeCell ref="A51:A58"/>
    <mergeCell ref="A59:A78"/>
    <mergeCell ref="A79:A87"/>
    <mergeCell ref="C1:D1"/>
    <mergeCell ref="E1:F1"/>
    <mergeCell ref="G1:H1"/>
    <mergeCell ref="A3:A12"/>
    <mergeCell ref="K1:L1"/>
    <mergeCell ref="I1:J1"/>
    <mergeCell ref="M1:N1"/>
    <mergeCell ref="W1:X1"/>
    <mergeCell ref="U1:V1"/>
    <mergeCell ref="Y1:Z1"/>
    <mergeCell ref="AA1:AB1"/>
    <mergeCell ref="O1:P1"/>
    <mergeCell ref="Q1:R1"/>
    <mergeCell ref="S1:T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1000"/>
  <sheetViews>
    <sheetView workbookViewId="0" xr3:uid="{85D5C41F-068E-5C55-9968-509E7C2A5619}"/>
  </sheetViews>
  <sheetFormatPr defaultColWidth="17.28515625" defaultRowHeight="15" customHeight="1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>
      <c r="A1" s="93" t="s">
        <v>6</v>
      </c>
      <c r="B1" s="94" t="s">
        <v>7</v>
      </c>
      <c r="C1" s="87" t="s">
        <v>8</v>
      </c>
      <c r="D1" s="103"/>
      <c r="E1" s="87" t="s">
        <v>9</v>
      </c>
      <c r="F1" s="103"/>
      <c r="G1" s="87" t="s">
        <v>10</v>
      </c>
      <c r="H1" s="103"/>
      <c r="I1" s="87" t="s">
        <v>11</v>
      </c>
      <c r="J1" s="103"/>
      <c r="K1" s="87" t="s">
        <v>12</v>
      </c>
      <c r="L1" s="103"/>
      <c r="M1" s="87" t="s">
        <v>13</v>
      </c>
      <c r="N1" s="103"/>
      <c r="O1" s="87" t="s">
        <v>14</v>
      </c>
      <c r="P1" s="103"/>
      <c r="Q1" s="87" t="s">
        <v>15</v>
      </c>
      <c r="R1" s="103"/>
      <c r="S1" s="87" t="s">
        <v>16</v>
      </c>
      <c r="T1" s="103"/>
      <c r="U1" s="87" t="s">
        <v>17</v>
      </c>
      <c r="V1" s="103"/>
      <c r="W1" s="87" t="s">
        <v>18</v>
      </c>
      <c r="X1" s="103"/>
      <c r="Y1" s="87" t="s">
        <v>19</v>
      </c>
      <c r="Z1" s="103"/>
      <c r="AA1" s="87" t="s">
        <v>20</v>
      </c>
      <c r="AB1" s="103"/>
      <c r="AC1" s="3"/>
      <c r="AD1" s="3"/>
      <c r="AE1" s="3"/>
    </row>
    <row r="2" spans="1:31" ht="15.75" customHeight="1">
      <c r="A2" s="104"/>
      <c r="B2" s="92"/>
      <c r="C2" s="5" t="s">
        <v>21</v>
      </c>
      <c r="D2" s="6" t="s">
        <v>22</v>
      </c>
      <c r="E2" s="5" t="s">
        <v>21</v>
      </c>
      <c r="F2" s="6" t="s">
        <v>22</v>
      </c>
      <c r="G2" s="5" t="s">
        <v>21</v>
      </c>
      <c r="H2" s="6" t="s">
        <v>22</v>
      </c>
      <c r="I2" s="5" t="s">
        <v>21</v>
      </c>
      <c r="J2" s="6" t="s">
        <v>22</v>
      </c>
      <c r="K2" s="5" t="s">
        <v>21</v>
      </c>
      <c r="L2" s="6" t="s">
        <v>22</v>
      </c>
      <c r="M2" s="5" t="s">
        <v>21</v>
      </c>
      <c r="N2" s="6" t="s">
        <v>22</v>
      </c>
      <c r="O2" s="5" t="s">
        <v>21</v>
      </c>
      <c r="P2" s="6" t="s">
        <v>22</v>
      </c>
      <c r="Q2" s="5" t="s">
        <v>21</v>
      </c>
      <c r="R2" s="6" t="s">
        <v>22</v>
      </c>
      <c r="S2" s="5" t="s">
        <v>21</v>
      </c>
      <c r="T2" s="6" t="s">
        <v>22</v>
      </c>
      <c r="U2" s="5" t="s">
        <v>21</v>
      </c>
      <c r="V2" s="6" t="s">
        <v>22</v>
      </c>
      <c r="W2" s="5" t="s">
        <v>21</v>
      </c>
      <c r="X2" s="6" t="s">
        <v>22</v>
      </c>
      <c r="Y2" s="5" t="s">
        <v>21</v>
      </c>
      <c r="Z2" s="6" t="s">
        <v>22</v>
      </c>
      <c r="AA2" s="8" t="s">
        <v>21</v>
      </c>
      <c r="AB2" s="9" t="s">
        <v>22</v>
      </c>
      <c r="AC2" s="3"/>
      <c r="AD2" s="3"/>
      <c r="AE2" s="3"/>
    </row>
    <row r="3" spans="1:31" ht="15.75" customHeight="1">
      <c r="A3" s="91" t="s">
        <v>23</v>
      </c>
      <c r="B3" s="10" t="s">
        <v>24</v>
      </c>
      <c r="C3" s="74"/>
      <c r="D3" s="13"/>
      <c r="E3" s="74"/>
      <c r="F3" s="13"/>
      <c r="G3" s="74"/>
      <c r="H3" s="13"/>
      <c r="I3" s="74"/>
      <c r="J3" s="13"/>
      <c r="K3" s="74"/>
      <c r="L3" s="13"/>
      <c r="M3" s="74"/>
      <c r="N3" s="13"/>
      <c r="O3" s="74"/>
      <c r="P3" s="13"/>
      <c r="Q3" s="74"/>
      <c r="R3" s="13"/>
      <c r="S3" s="74"/>
      <c r="T3" s="13"/>
      <c r="U3" s="74"/>
      <c r="V3" s="13"/>
      <c r="W3" s="74"/>
      <c r="X3" s="13"/>
      <c r="Y3" s="74"/>
      <c r="Z3" s="13"/>
      <c r="AA3" s="74"/>
      <c r="AB3" s="13"/>
      <c r="AC3" s="3"/>
      <c r="AD3" s="3"/>
      <c r="AE3" s="3"/>
    </row>
    <row r="4" spans="1:31" ht="15.75" customHeight="1">
      <c r="A4" s="105"/>
      <c r="B4" s="12" t="s">
        <v>25</v>
      </c>
      <c r="C4" s="75"/>
      <c r="D4" s="72"/>
      <c r="E4" s="75"/>
      <c r="F4" s="72"/>
      <c r="G4" s="75"/>
      <c r="H4" s="72"/>
      <c r="I4" s="75"/>
      <c r="J4" s="72"/>
      <c r="K4" s="75"/>
      <c r="L4" s="72"/>
      <c r="M4" s="75"/>
      <c r="N4" s="72"/>
      <c r="O4" s="75"/>
      <c r="P4" s="72"/>
      <c r="Q4" s="75"/>
      <c r="R4" s="72"/>
      <c r="S4" s="75"/>
      <c r="T4" s="72"/>
      <c r="U4" s="75"/>
      <c r="V4" s="72"/>
      <c r="W4" s="75"/>
      <c r="X4" s="72"/>
      <c r="Y4" s="75"/>
      <c r="Z4" s="72"/>
      <c r="AA4" s="75"/>
      <c r="AB4" s="72"/>
      <c r="AC4" s="3"/>
      <c r="AD4" s="3"/>
      <c r="AE4" s="3"/>
    </row>
    <row r="5" spans="1:31" ht="15.75" customHeight="1">
      <c r="A5" s="105"/>
      <c r="B5" s="12" t="s">
        <v>26</v>
      </c>
      <c r="C5" s="75"/>
      <c r="D5" s="72"/>
      <c r="E5" s="75"/>
      <c r="F5" s="72"/>
      <c r="G5" s="75"/>
      <c r="H5" s="72"/>
      <c r="I5" s="75"/>
      <c r="J5" s="72"/>
      <c r="K5" s="75"/>
      <c r="L5" s="72"/>
      <c r="M5" s="75"/>
      <c r="N5" s="72"/>
      <c r="O5" s="75"/>
      <c r="P5" s="72"/>
      <c r="Q5" s="75"/>
      <c r="R5" s="72"/>
      <c r="S5" s="75"/>
      <c r="T5" s="72"/>
      <c r="U5" s="75"/>
      <c r="V5" s="72"/>
      <c r="W5" s="75"/>
      <c r="X5" s="72"/>
      <c r="Y5" s="75"/>
      <c r="Z5" s="72"/>
      <c r="AA5" s="75"/>
      <c r="AB5" s="72"/>
      <c r="AC5" s="3"/>
      <c r="AD5" s="3"/>
      <c r="AE5" s="3"/>
    </row>
    <row r="6" spans="1:31" ht="15.75" customHeight="1">
      <c r="A6" s="105"/>
      <c r="B6" s="12" t="s">
        <v>28</v>
      </c>
      <c r="C6" s="75"/>
      <c r="D6" s="72"/>
      <c r="E6" s="75"/>
      <c r="F6" s="72"/>
      <c r="G6" s="75"/>
      <c r="H6" s="72"/>
      <c r="I6" s="75"/>
      <c r="J6" s="72"/>
      <c r="K6" s="75"/>
      <c r="L6" s="72"/>
      <c r="M6" s="75"/>
      <c r="N6" s="72"/>
      <c r="O6" s="75"/>
      <c r="P6" s="72"/>
      <c r="Q6" s="75"/>
      <c r="R6" s="72"/>
      <c r="S6" s="75"/>
      <c r="T6" s="72"/>
      <c r="U6" s="75"/>
      <c r="V6" s="72"/>
      <c r="W6" s="75"/>
      <c r="X6" s="72"/>
      <c r="Y6" s="75"/>
      <c r="Z6" s="72"/>
      <c r="AA6" s="75"/>
      <c r="AB6" s="72"/>
      <c r="AC6" s="3"/>
      <c r="AD6" s="3"/>
      <c r="AE6" s="3"/>
    </row>
    <row r="7" spans="1:31" ht="15.75" customHeight="1">
      <c r="A7" s="105"/>
      <c r="B7" s="12" t="s">
        <v>29</v>
      </c>
      <c r="C7" s="75"/>
      <c r="D7" s="72"/>
      <c r="E7" s="75"/>
      <c r="F7" s="72"/>
      <c r="G7" s="75"/>
      <c r="H7" s="72"/>
      <c r="I7" s="75"/>
      <c r="J7" s="72"/>
      <c r="K7" s="75"/>
      <c r="L7" s="72"/>
      <c r="M7" s="75"/>
      <c r="N7" s="72"/>
      <c r="O7" s="75"/>
      <c r="P7" s="72"/>
      <c r="Q7" s="75"/>
      <c r="R7" s="72"/>
      <c r="S7" s="75"/>
      <c r="T7" s="72"/>
      <c r="U7" s="75"/>
      <c r="V7" s="72"/>
      <c r="W7" s="75"/>
      <c r="X7" s="72"/>
      <c r="Y7" s="75"/>
      <c r="Z7" s="72"/>
      <c r="AA7" s="75"/>
      <c r="AB7" s="72"/>
      <c r="AC7" s="3"/>
      <c r="AD7" s="3"/>
      <c r="AE7" s="3"/>
    </row>
    <row r="8" spans="1:31" ht="15.75" customHeight="1">
      <c r="A8" s="105"/>
      <c r="B8" s="12" t="s">
        <v>30</v>
      </c>
      <c r="C8" s="75"/>
      <c r="D8" s="72"/>
      <c r="E8" s="75"/>
      <c r="F8" s="72"/>
      <c r="G8" s="75"/>
      <c r="H8" s="72"/>
      <c r="I8" s="75"/>
      <c r="J8" s="72"/>
      <c r="K8" s="75"/>
      <c r="L8" s="72"/>
      <c r="M8" s="75"/>
      <c r="N8" s="72"/>
      <c r="O8" s="75"/>
      <c r="P8" s="72"/>
      <c r="Q8" s="75"/>
      <c r="R8" s="72"/>
      <c r="S8" s="75"/>
      <c r="T8" s="72"/>
      <c r="U8" s="75"/>
      <c r="V8" s="72"/>
      <c r="W8" s="75"/>
      <c r="X8" s="72"/>
      <c r="Y8" s="75"/>
      <c r="Z8" s="72"/>
      <c r="AA8" s="75"/>
      <c r="AB8" s="72"/>
      <c r="AC8" s="3"/>
      <c r="AD8" s="3"/>
      <c r="AE8" s="3"/>
    </row>
    <row r="9" spans="1:31" ht="15.75" customHeight="1">
      <c r="A9" s="105"/>
      <c r="B9" s="12" t="s">
        <v>31</v>
      </c>
      <c r="C9" s="75"/>
      <c r="D9" s="72"/>
      <c r="E9" s="75"/>
      <c r="F9" s="72"/>
      <c r="G9" s="75"/>
      <c r="H9" s="72"/>
      <c r="I9" s="75"/>
      <c r="J9" s="72"/>
      <c r="K9" s="75"/>
      <c r="L9" s="72"/>
      <c r="M9" s="75"/>
      <c r="N9" s="72"/>
      <c r="O9" s="75"/>
      <c r="P9" s="72"/>
      <c r="Q9" s="75"/>
      <c r="R9" s="72"/>
      <c r="S9" s="75"/>
      <c r="T9" s="72"/>
      <c r="U9" s="75"/>
      <c r="V9" s="72"/>
      <c r="W9" s="75"/>
      <c r="X9" s="72"/>
      <c r="Y9" s="75"/>
      <c r="Z9" s="72"/>
      <c r="AA9" s="75"/>
      <c r="AB9" s="72"/>
      <c r="AC9" s="3"/>
      <c r="AD9" s="3"/>
      <c r="AE9" s="3"/>
    </row>
    <row r="10" spans="1:31" ht="15.75" customHeight="1">
      <c r="A10" s="105"/>
      <c r="B10" s="12" t="s">
        <v>32</v>
      </c>
      <c r="C10" s="75"/>
      <c r="D10" s="72"/>
      <c r="E10" s="75"/>
      <c r="F10" s="72"/>
      <c r="G10" s="75"/>
      <c r="H10" s="72"/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/>
      <c r="U10" s="75"/>
      <c r="V10" s="72"/>
      <c r="W10" s="75"/>
      <c r="X10" s="72"/>
      <c r="Y10" s="75"/>
      <c r="Z10" s="72"/>
      <c r="AA10" s="75"/>
      <c r="AB10" s="72"/>
      <c r="AC10" s="3"/>
      <c r="AD10" s="3"/>
      <c r="AE10" s="3"/>
    </row>
    <row r="11" spans="1:31" ht="15.75" customHeight="1">
      <c r="A11" s="105"/>
      <c r="B11" s="12" t="s">
        <v>33</v>
      </c>
      <c r="C11" s="75"/>
      <c r="D11" s="72"/>
      <c r="E11" s="75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/>
      <c r="U11" s="75"/>
      <c r="V11" s="72"/>
      <c r="W11" s="75"/>
      <c r="X11" s="72"/>
      <c r="Y11" s="75"/>
      <c r="Z11" s="72"/>
      <c r="AA11" s="75"/>
      <c r="AB11" s="72"/>
      <c r="AC11" s="3"/>
      <c r="AD11" s="3"/>
      <c r="AE11" s="3"/>
    </row>
    <row r="12" spans="1:31" ht="15.75" customHeight="1">
      <c r="A12" s="104"/>
      <c r="B12" s="12" t="s">
        <v>34</v>
      </c>
      <c r="C12" s="75"/>
      <c r="D12" s="72"/>
      <c r="E12" s="75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/>
      <c r="Y12" s="75"/>
      <c r="Z12" s="72"/>
      <c r="AA12" s="75"/>
      <c r="AB12" s="72"/>
      <c r="AC12" s="3"/>
      <c r="AD12" s="3"/>
      <c r="AE12" s="3"/>
    </row>
    <row r="13" spans="1:31" ht="15.75" customHeight="1">
      <c r="A13" s="90" t="s">
        <v>37</v>
      </c>
      <c r="B13" s="18" t="s">
        <v>38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/>
      <c r="AA13" s="77"/>
      <c r="AB13" s="78"/>
      <c r="AC13" s="3"/>
      <c r="AD13" s="15" t="s">
        <v>21</v>
      </c>
      <c r="AE13" s="15" t="s">
        <v>22</v>
      </c>
    </row>
    <row r="14" spans="1:31" ht="15.75" customHeight="1">
      <c r="A14" s="107"/>
      <c r="B14" s="18" t="s">
        <v>39</v>
      </c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77"/>
      <c r="AB14" s="78"/>
      <c r="AC14" s="16" t="s">
        <v>36</v>
      </c>
      <c r="AD14" s="3">
        <f>SUM(AA3:AA14,W3:W14,U3:U14,S3:S14,Q3:Q14,Y3:Y14,O3:O14,M3:M14,K3:K14,I3:I14,G3:G14,E3:E14,C3:C14)</f>
        <v>0</v>
      </c>
      <c r="AE14" s="3">
        <f>SUM(AB3:AB14,Z3:Z14,X3:X14,V3:V14,T3:T14,R3:R14,P3:P14,N3:N14,L3:L14,J3:J14,H3:H14,F3:F14,D3:D14)</f>
        <v>0</v>
      </c>
    </row>
    <row r="15" spans="1:31" ht="15.75" customHeight="1">
      <c r="A15" s="107"/>
      <c r="B15" s="18" t="s">
        <v>40</v>
      </c>
      <c r="C15" s="20"/>
      <c r="D15" s="21"/>
      <c r="E15" s="20"/>
      <c r="F15" s="21"/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77"/>
      <c r="AB15" s="78"/>
      <c r="AC15" s="3"/>
      <c r="AD15" s="3"/>
      <c r="AE15" s="3"/>
    </row>
    <row r="16" spans="1:31" ht="15.75" customHeight="1">
      <c r="A16" s="107"/>
      <c r="B16" s="18" t="s">
        <v>41</v>
      </c>
      <c r="C16" s="20"/>
      <c r="D16" s="21"/>
      <c r="E16" s="20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77"/>
      <c r="AB16" s="78"/>
      <c r="AC16" s="3"/>
      <c r="AD16" s="3"/>
      <c r="AE16" s="3"/>
    </row>
    <row r="17" spans="1:31" ht="15.75" customHeight="1">
      <c r="A17" s="107"/>
      <c r="B17" s="18" t="s">
        <v>42</v>
      </c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/>
      <c r="AA17" s="77"/>
      <c r="AB17" s="78"/>
      <c r="AC17" s="3"/>
      <c r="AD17" s="3"/>
      <c r="AE17" s="3"/>
    </row>
    <row r="18" spans="1:31" ht="15.75" customHeight="1">
      <c r="A18" s="107"/>
      <c r="B18" s="18" t="s">
        <v>43</v>
      </c>
      <c r="C18" s="20"/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77"/>
      <c r="AB18" s="78"/>
      <c r="AC18" s="3"/>
      <c r="AD18" s="3"/>
      <c r="AE18" s="3"/>
    </row>
    <row r="19" spans="1:31" ht="15.75" customHeight="1">
      <c r="A19" s="89" t="s">
        <v>44</v>
      </c>
      <c r="B19" s="22" t="s">
        <v>45</v>
      </c>
      <c r="C19" s="79"/>
      <c r="D19" s="25"/>
      <c r="E19" s="79"/>
      <c r="F19" s="25"/>
      <c r="G19" s="79"/>
      <c r="H19" s="25"/>
      <c r="I19" s="79"/>
      <c r="J19" s="25"/>
      <c r="K19" s="79"/>
      <c r="L19" s="25"/>
      <c r="M19" s="79"/>
      <c r="N19" s="25"/>
      <c r="O19" s="79"/>
      <c r="P19" s="25"/>
      <c r="Q19" s="79"/>
      <c r="R19" s="25"/>
      <c r="S19" s="79"/>
      <c r="T19" s="25"/>
      <c r="U19" s="79"/>
      <c r="V19" s="25"/>
      <c r="W19" s="79"/>
      <c r="X19" s="25"/>
      <c r="Y19" s="79"/>
      <c r="Z19" s="25"/>
      <c r="AA19" s="80"/>
      <c r="AB19" s="73"/>
      <c r="AC19" s="3"/>
      <c r="AD19" s="3"/>
      <c r="AE19" s="3"/>
    </row>
    <row r="20" spans="1:31" ht="15.75" customHeight="1">
      <c r="A20" s="105"/>
      <c r="B20" s="22" t="s">
        <v>46</v>
      </c>
      <c r="C20" s="79"/>
      <c r="D20" s="25"/>
      <c r="E20" s="79"/>
      <c r="F20" s="25"/>
      <c r="G20" s="79"/>
      <c r="H20" s="25"/>
      <c r="I20" s="79"/>
      <c r="J20" s="25"/>
      <c r="K20" s="79"/>
      <c r="L20" s="25"/>
      <c r="M20" s="79"/>
      <c r="N20" s="25"/>
      <c r="O20" s="79"/>
      <c r="P20" s="25"/>
      <c r="Q20" s="79"/>
      <c r="R20" s="25"/>
      <c r="S20" s="79"/>
      <c r="T20" s="25"/>
      <c r="U20" s="79"/>
      <c r="V20" s="25"/>
      <c r="W20" s="79"/>
      <c r="X20" s="25"/>
      <c r="Y20" s="79"/>
      <c r="Z20" s="25"/>
      <c r="AA20" s="80"/>
      <c r="AB20" s="73"/>
      <c r="AC20" s="16" t="s">
        <v>36</v>
      </c>
      <c r="AD20" s="3">
        <f>SUM(AA15:AA20,Y15:Y20,W15:W20,U15:U20,S15:S20,Q15:Q20,O15:O20,M15:M20,K15:K20,I15:I20,E15:E20,G15:G20,C15:C20)</f>
        <v>0</v>
      </c>
      <c r="AE20" s="3">
        <f>SUM(AB15:AB20,Z15:Z20,X15:X20,V15:V20,T15:T20,R15:R20,P15:P20,N15:N20,L15:L20,J15:J20,H15:H20,F15:F20,D15:D20)</f>
        <v>0</v>
      </c>
    </row>
    <row r="21" spans="1:31" ht="15.75" customHeight="1">
      <c r="A21" s="105"/>
      <c r="B21" s="22" t="s">
        <v>47</v>
      </c>
      <c r="C21" s="79"/>
      <c r="D21" s="25"/>
      <c r="E21" s="79"/>
      <c r="F21" s="25"/>
      <c r="G21" s="79"/>
      <c r="H21" s="25"/>
      <c r="I21" s="79"/>
      <c r="J21" s="25"/>
      <c r="K21" s="79"/>
      <c r="L21" s="25"/>
      <c r="M21" s="79"/>
      <c r="N21" s="25"/>
      <c r="O21" s="79"/>
      <c r="P21" s="25"/>
      <c r="Q21" s="79"/>
      <c r="R21" s="25"/>
      <c r="S21" s="79"/>
      <c r="T21" s="25"/>
      <c r="U21" s="79"/>
      <c r="V21" s="25"/>
      <c r="W21" s="79"/>
      <c r="X21" s="25"/>
      <c r="Y21" s="79"/>
      <c r="Z21" s="25"/>
      <c r="AA21" s="80"/>
      <c r="AB21" s="73"/>
      <c r="AC21" s="3"/>
      <c r="AD21" s="3"/>
      <c r="AE21" s="3"/>
    </row>
    <row r="22" spans="1:31" ht="15.75" customHeight="1">
      <c r="A22" s="105"/>
      <c r="B22" s="22" t="s">
        <v>48</v>
      </c>
      <c r="C22" s="79"/>
      <c r="D22" s="25"/>
      <c r="E22" s="79"/>
      <c r="F22" s="25"/>
      <c r="G22" s="79"/>
      <c r="H22" s="25"/>
      <c r="I22" s="79"/>
      <c r="J22" s="25"/>
      <c r="K22" s="79"/>
      <c r="L22" s="25"/>
      <c r="M22" s="79"/>
      <c r="N22" s="25"/>
      <c r="O22" s="79"/>
      <c r="P22" s="25"/>
      <c r="Q22" s="79"/>
      <c r="R22" s="25"/>
      <c r="S22" s="79"/>
      <c r="T22" s="25"/>
      <c r="U22" s="79"/>
      <c r="V22" s="25"/>
      <c r="W22" s="79"/>
      <c r="X22" s="25"/>
      <c r="Y22" s="79"/>
      <c r="Z22" s="25"/>
      <c r="AA22" s="80"/>
      <c r="AB22" s="73"/>
      <c r="AC22" s="3"/>
      <c r="AD22" s="3"/>
      <c r="AE22" s="3"/>
    </row>
    <row r="23" spans="1:31" ht="15.75" customHeight="1">
      <c r="A23" s="105"/>
      <c r="B23" s="22" t="s">
        <v>49</v>
      </c>
      <c r="C23" s="79"/>
      <c r="D23" s="25"/>
      <c r="E23" s="79"/>
      <c r="F23" s="25"/>
      <c r="G23" s="79"/>
      <c r="H23" s="25"/>
      <c r="I23" s="79"/>
      <c r="J23" s="25"/>
      <c r="K23" s="79"/>
      <c r="L23" s="25"/>
      <c r="M23" s="79"/>
      <c r="N23" s="25"/>
      <c r="O23" s="79"/>
      <c r="P23" s="25"/>
      <c r="Q23" s="79"/>
      <c r="R23" s="25"/>
      <c r="S23" s="79"/>
      <c r="T23" s="25"/>
      <c r="U23" s="79"/>
      <c r="V23" s="25"/>
      <c r="W23" s="79"/>
      <c r="X23" s="25"/>
      <c r="Y23" s="79"/>
      <c r="Z23" s="25"/>
      <c r="AA23" s="80"/>
      <c r="AB23" s="73"/>
      <c r="AC23" s="3"/>
      <c r="AD23" s="3"/>
      <c r="AE23" s="3"/>
    </row>
    <row r="24" spans="1:31" ht="15.75" customHeight="1">
      <c r="A24" s="105"/>
      <c r="B24" s="22" t="s">
        <v>50</v>
      </c>
      <c r="C24" s="79"/>
      <c r="D24" s="25"/>
      <c r="E24" s="79"/>
      <c r="F24" s="25"/>
      <c r="G24" s="79"/>
      <c r="H24" s="25"/>
      <c r="I24" s="79"/>
      <c r="J24" s="25"/>
      <c r="K24" s="79"/>
      <c r="L24" s="25"/>
      <c r="M24" s="79"/>
      <c r="N24" s="25"/>
      <c r="O24" s="79"/>
      <c r="P24" s="25"/>
      <c r="Q24" s="79"/>
      <c r="R24" s="25"/>
      <c r="S24" s="79"/>
      <c r="T24" s="25"/>
      <c r="U24" s="79"/>
      <c r="V24" s="25"/>
      <c r="W24" s="79"/>
      <c r="X24" s="25"/>
      <c r="Y24" s="79"/>
      <c r="Z24" s="25"/>
      <c r="AA24" s="80"/>
      <c r="AB24" s="73"/>
      <c r="AC24" s="3"/>
      <c r="AD24" s="3"/>
      <c r="AE24" s="3"/>
    </row>
    <row r="25" spans="1:31" ht="15.75" customHeight="1">
      <c r="A25" s="104"/>
      <c r="B25" s="22" t="s">
        <v>51</v>
      </c>
      <c r="C25" s="79"/>
      <c r="D25" s="25"/>
      <c r="E25" s="79"/>
      <c r="F25" s="25"/>
      <c r="G25" s="79"/>
      <c r="H25" s="25"/>
      <c r="I25" s="79"/>
      <c r="J25" s="25"/>
      <c r="K25" s="79"/>
      <c r="L25" s="25"/>
      <c r="M25" s="79"/>
      <c r="N25" s="25"/>
      <c r="O25" s="79"/>
      <c r="P25" s="25"/>
      <c r="Q25" s="79"/>
      <c r="R25" s="25"/>
      <c r="S25" s="79"/>
      <c r="T25" s="25"/>
      <c r="U25" s="79"/>
      <c r="V25" s="25"/>
      <c r="W25" s="79"/>
      <c r="X25" s="25"/>
      <c r="Y25" s="79"/>
      <c r="Z25" s="25"/>
      <c r="AA25" s="80"/>
      <c r="AB25" s="73"/>
      <c r="AC25" s="3"/>
      <c r="AD25" s="3"/>
      <c r="AE25" s="3"/>
    </row>
    <row r="26" spans="1:31" ht="15.75" customHeight="1">
      <c r="A26" s="95" t="s">
        <v>52</v>
      </c>
      <c r="B26" s="26" t="s">
        <v>53</v>
      </c>
      <c r="C26" s="81"/>
      <c r="D26" s="29"/>
      <c r="E26" s="81"/>
      <c r="F26" s="29"/>
      <c r="G26" s="81"/>
      <c r="H26" s="29"/>
      <c r="I26" s="81"/>
      <c r="J26" s="29"/>
      <c r="K26" s="81"/>
      <c r="L26" s="29"/>
      <c r="M26" s="81"/>
      <c r="N26" s="29"/>
      <c r="O26" s="81"/>
      <c r="P26" s="29"/>
      <c r="Q26" s="81"/>
      <c r="R26" s="29"/>
      <c r="S26" s="81"/>
      <c r="T26" s="29"/>
      <c r="U26" s="81"/>
      <c r="V26" s="29"/>
      <c r="W26" s="81"/>
      <c r="X26" s="29"/>
      <c r="Y26" s="81"/>
      <c r="Z26" s="29"/>
      <c r="AA26" s="28"/>
      <c r="AB26" s="30"/>
      <c r="AC26" s="3"/>
      <c r="AD26" s="3"/>
      <c r="AE26" s="3"/>
    </row>
    <row r="27" spans="1:31" ht="15.75" customHeight="1">
      <c r="A27" s="105"/>
      <c r="B27" s="26" t="s">
        <v>54</v>
      </c>
      <c r="C27" s="81"/>
      <c r="D27" s="29"/>
      <c r="E27" s="81"/>
      <c r="F27" s="29"/>
      <c r="G27" s="81"/>
      <c r="H27" s="29"/>
      <c r="I27" s="81"/>
      <c r="J27" s="29"/>
      <c r="K27" s="81"/>
      <c r="L27" s="29"/>
      <c r="M27" s="81"/>
      <c r="N27" s="29"/>
      <c r="O27" s="81"/>
      <c r="P27" s="29"/>
      <c r="Q27" s="81"/>
      <c r="R27" s="29"/>
      <c r="S27" s="81"/>
      <c r="T27" s="29"/>
      <c r="U27" s="81"/>
      <c r="V27" s="29"/>
      <c r="W27" s="81"/>
      <c r="X27" s="29"/>
      <c r="Y27" s="81"/>
      <c r="Z27" s="29"/>
      <c r="AA27" s="28"/>
      <c r="AB27" s="30"/>
      <c r="AC27" s="16" t="s">
        <v>36</v>
      </c>
      <c r="AD27" s="3">
        <f t="shared" ref="AD27:AE27" si="0">SUM(AA21:AA27,Y21:Y27,W21:W27,U21:U27,S21:S27,Q21:Q27,O21:O27,M21:M27,K21:K27,I21:I27,G21:G27,E21:E27,C21:C27)</f>
        <v>0</v>
      </c>
      <c r="AE27" s="3">
        <f t="shared" si="0"/>
        <v>0</v>
      </c>
    </row>
    <row r="28" spans="1:31" ht="15.75" customHeight="1">
      <c r="A28" s="105"/>
      <c r="B28" s="26" t="s">
        <v>55</v>
      </c>
      <c r="C28" s="81"/>
      <c r="D28" s="29"/>
      <c r="E28" s="81"/>
      <c r="F28" s="29"/>
      <c r="G28" s="81"/>
      <c r="H28" s="29"/>
      <c r="I28" s="81"/>
      <c r="J28" s="29"/>
      <c r="K28" s="81"/>
      <c r="L28" s="29"/>
      <c r="M28" s="81"/>
      <c r="N28" s="29"/>
      <c r="O28" s="81"/>
      <c r="P28" s="29"/>
      <c r="Q28" s="81"/>
      <c r="R28" s="29"/>
      <c r="S28" s="81"/>
      <c r="T28" s="29"/>
      <c r="U28" s="81"/>
      <c r="V28" s="29"/>
      <c r="W28" s="81"/>
      <c r="X28" s="29"/>
      <c r="Y28" s="81"/>
      <c r="Z28" s="29"/>
      <c r="AA28" s="28"/>
      <c r="AB28" s="30"/>
      <c r="AC28" s="3"/>
      <c r="AD28" s="3"/>
      <c r="AE28" s="3"/>
    </row>
    <row r="29" spans="1:31" ht="15.75" customHeight="1">
      <c r="A29" s="105"/>
      <c r="B29" s="26" t="s">
        <v>56</v>
      </c>
      <c r="C29" s="81"/>
      <c r="D29" s="29"/>
      <c r="E29" s="81"/>
      <c r="F29" s="29"/>
      <c r="G29" s="81"/>
      <c r="H29" s="29"/>
      <c r="I29" s="81"/>
      <c r="J29" s="29"/>
      <c r="K29" s="81"/>
      <c r="L29" s="29"/>
      <c r="M29" s="81"/>
      <c r="N29" s="29"/>
      <c r="O29" s="81"/>
      <c r="P29" s="29"/>
      <c r="Q29" s="81"/>
      <c r="R29" s="29"/>
      <c r="S29" s="81"/>
      <c r="T29" s="29"/>
      <c r="U29" s="81"/>
      <c r="V29" s="29"/>
      <c r="W29" s="81"/>
      <c r="X29" s="29"/>
      <c r="Y29" s="81"/>
      <c r="Z29" s="29"/>
      <c r="AA29" s="28"/>
      <c r="AB29" s="30"/>
      <c r="AC29" s="3"/>
      <c r="AD29" s="3"/>
      <c r="AE29" s="3"/>
    </row>
    <row r="30" spans="1:31" ht="15.75" customHeight="1">
      <c r="A30" s="105"/>
      <c r="B30" s="26" t="s">
        <v>57</v>
      </c>
      <c r="C30" s="81"/>
      <c r="D30" s="29"/>
      <c r="E30" s="81"/>
      <c r="F30" s="29"/>
      <c r="G30" s="81"/>
      <c r="H30" s="29"/>
      <c r="I30" s="81"/>
      <c r="J30" s="29"/>
      <c r="K30" s="81"/>
      <c r="L30" s="29"/>
      <c r="M30" s="81"/>
      <c r="N30" s="29"/>
      <c r="O30" s="81"/>
      <c r="P30" s="29"/>
      <c r="Q30" s="81"/>
      <c r="R30" s="29"/>
      <c r="S30" s="81"/>
      <c r="T30" s="29"/>
      <c r="U30" s="81"/>
      <c r="V30" s="29"/>
      <c r="W30" s="81"/>
      <c r="X30" s="29"/>
      <c r="Y30" s="81"/>
      <c r="Z30" s="29"/>
      <c r="AA30" s="28"/>
      <c r="AB30" s="30"/>
      <c r="AC30" s="3"/>
      <c r="AD30" s="3"/>
      <c r="AE30" s="3"/>
    </row>
    <row r="31" spans="1:31" ht="15.75" customHeight="1">
      <c r="A31" s="105"/>
      <c r="B31" s="26" t="s">
        <v>58</v>
      </c>
      <c r="C31" s="81"/>
      <c r="D31" s="29"/>
      <c r="E31" s="81"/>
      <c r="F31" s="29"/>
      <c r="G31" s="81"/>
      <c r="H31" s="29"/>
      <c r="I31" s="81"/>
      <c r="J31" s="29"/>
      <c r="K31" s="81"/>
      <c r="L31" s="29"/>
      <c r="M31" s="81"/>
      <c r="N31" s="29"/>
      <c r="O31" s="81"/>
      <c r="P31" s="29"/>
      <c r="Q31" s="81"/>
      <c r="R31" s="29"/>
      <c r="S31" s="81"/>
      <c r="T31" s="29"/>
      <c r="U31" s="81"/>
      <c r="V31" s="29"/>
      <c r="W31" s="81"/>
      <c r="X31" s="29"/>
      <c r="Y31" s="81"/>
      <c r="Z31" s="29"/>
      <c r="AA31" s="28"/>
      <c r="AB31" s="30"/>
      <c r="AC31" s="3"/>
      <c r="AD31" s="3"/>
      <c r="AE31" s="3"/>
    </row>
    <row r="32" spans="1:31" ht="15.75" customHeight="1">
      <c r="A32" s="105"/>
      <c r="B32" s="26" t="s">
        <v>59</v>
      </c>
      <c r="C32" s="81"/>
      <c r="D32" s="29"/>
      <c r="E32" s="81"/>
      <c r="F32" s="29"/>
      <c r="G32" s="81"/>
      <c r="H32" s="29"/>
      <c r="I32" s="81"/>
      <c r="J32" s="29"/>
      <c r="K32" s="81"/>
      <c r="L32" s="29"/>
      <c r="M32" s="81"/>
      <c r="N32" s="29"/>
      <c r="O32" s="81"/>
      <c r="P32" s="29"/>
      <c r="Q32" s="81"/>
      <c r="R32" s="29"/>
      <c r="S32" s="81"/>
      <c r="T32" s="29"/>
      <c r="U32" s="81"/>
      <c r="V32" s="29"/>
      <c r="W32" s="81"/>
      <c r="X32" s="29"/>
      <c r="Y32" s="81"/>
      <c r="Z32" s="29"/>
      <c r="AA32" s="28"/>
      <c r="AB32" s="30"/>
      <c r="AC32" s="3"/>
      <c r="AD32" s="3"/>
      <c r="AE32" s="3"/>
    </row>
    <row r="33" spans="1:31" ht="15.75" customHeight="1">
      <c r="A33" s="105"/>
      <c r="B33" s="26" t="s">
        <v>60</v>
      </c>
      <c r="C33" s="81"/>
      <c r="D33" s="29"/>
      <c r="E33" s="81"/>
      <c r="F33" s="29"/>
      <c r="G33" s="81"/>
      <c r="H33" s="29"/>
      <c r="I33" s="81"/>
      <c r="J33" s="29"/>
      <c r="K33" s="81"/>
      <c r="L33" s="29"/>
      <c r="M33" s="81"/>
      <c r="N33" s="29"/>
      <c r="O33" s="81"/>
      <c r="P33" s="29"/>
      <c r="Q33" s="81"/>
      <c r="R33" s="29"/>
      <c r="S33" s="81"/>
      <c r="T33" s="29"/>
      <c r="U33" s="81"/>
      <c r="V33" s="29"/>
      <c r="W33" s="81"/>
      <c r="X33" s="29"/>
      <c r="Y33" s="81"/>
      <c r="Z33" s="29"/>
      <c r="AA33" s="28"/>
      <c r="AB33" s="30"/>
      <c r="AC33" s="3"/>
      <c r="AD33" s="3"/>
      <c r="AE33" s="3"/>
    </row>
    <row r="34" spans="1:31" ht="15.75" customHeight="1">
      <c r="A34" s="105"/>
      <c r="B34" s="26" t="s">
        <v>61</v>
      </c>
      <c r="C34" s="81"/>
      <c r="D34" s="29"/>
      <c r="E34" s="81"/>
      <c r="F34" s="29"/>
      <c r="G34" s="81"/>
      <c r="H34" s="29"/>
      <c r="I34" s="81"/>
      <c r="J34" s="29"/>
      <c r="K34" s="81"/>
      <c r="L34" s="29"/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3"/>
      <c r="AD34" s="3"/>
      <c r="AE34" s="3"/>
    </row>
    <row r="35" spans="1:31" ht="15.75" customHeight="1">
      <c r="A35" s="105"/>
      <c r="B35" s="26" t="s">
        <v>62</v>
      </c>
      <c r="C35" s="81"/>
      <c r="D35" s="29"/>
      <c r="E35" s="81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4"/>
      <c r="B36" s="26" t="s">
        <v>63</v>
      </c>
      <c r="C36" s="31"/>
      <c r="D36" s="32"/>
      <c r="E36" s="31"/>
      <c r="F36" s="32"/>
      <c r="G36" s="31"/>
      <c r="H36" s="32"/>
      <c r="I36" s="31"/>
      <c r="J36" s="32"/>
      <c r="K36" s="31"/>
      <c r="L36" s="32"/>
      <c r="M36" s="31"/>
      <c r="N36" s="32"/>
      <c r="O36" s="31"/>
      <c r="P36" s="32"/>
      <c r="Q36" s="31"/>
      <c r="R36" s="32"/>
      <c r="S36" s="31"/>
      <c r="T36" s="32"/>
      <c r="U36" s="31"/>
      <c r="V36" s="32"/>
      <c r="W36" s="31"/>
      <c r="X36" s="32"/>
      <c r="Y36" s="31"/>
      <c r="Z36" s="32"/>
      <c r="AA36" s="34"/>
      <c r="AB36" s="35"/>
      <c r="AC36" s="3"/>
      <c r="AD36" s="3"/>
      <c r="AE36" s="3"/>
    </row>
    <row r="37" spans="1:31" ht="15.75" customHeight="1">
      <c r="A37" s="100" t="s">
        <v>64</v>
      </c>
      <c r="B37" s="36" t="s">
        <v>65</v>
      </c>
      <c r="C37" s="37"/>
      <c r="D37" s="38"/>
      <c r="E37" s="37"/>
      <c r="F37" s="38"/>
      <c r="G37" s="37"/>
      <c r="H37" s="38"/>
      <c r="I37" s="37"/>
      <c r="J37" s="38"/>
      <c r="K37" s="37"/>
      <c r="L37" s="38"/>
      <c r="M37" s="37"/>
      <c r="N37" s="38"/>
      <c r="O37" s="37"/>
      <c r="P37" s="38"/>
      <c r="Q37" s="37"/>
      <c r="R37" s="38"/>
      <c r="S37" s="37"/>
      <c r="T37" s="38"/>
      <c r="U37" s="37"/>
      <c r="V37" s="38"/>
      <c r="W37" s="37"/>
      <c r="X37" s="38"/>
      <c r="Y37" s="37"/>
      <c r="Z37" s="38"/>
      <c r="AA37" s="37"/>
      <c r="AB37" s="38"/>
      <c r="AC37" s="3"/>
      <c r="AD37" s="3"/>
      <c r="AE37" s="3"/>
    </row>
    <row r="38" spans="1:31" ht="15.75" customHeight="1">
      <c r="A38" s="105"/>
      <c r="B38" s="36" t="s">
        <v>66</v>
      </c>
      <c r="C38" s="37"/>
      <c r="D38" s="38"/>
      <c r="E38" s="37"/>
      <c r="F38" s="38"/>
      <c r="G38" s="37"/>
      <c r="H38" s="38"/>
      <c r="I38" s="37"/>
      <c r="J38" s="38"/>
      <c r="K38" s="37"/>
      <c r="L38" s="38"/>
      <c r="M38" s="37"/>
      <c r="N38" s="38"/>
      <c r="O38" s="37"/>
      <c r="P38" s="38"/>
      <c r="Q38" s="37"/>
      <c r="R38" s="38"/>
      <c r="S38" s="37"/>
      <c r="T38" s="38"/>
      <c r="U38" s="37"/>
      <c r="V38" s="38"/>
      <c r="W38" s="37"/>
      <c r="X38" s="38"/>
      <c r="Y38" s="37"/>
      <c r="Z38" s="38"/>
      <c r="AA38" s="37"/>
      <c r="AB38" s="38"/>
      <c r="AC38" s="16" t="s">
        <v>36</v>
      </c>
      <c r="AD38" s="3">
        <f t="shared" ref="AD38:AE38" si="1">SUM(AA28:AA38,Y28:Y38,W28:W38,U28:U38,S28:S38,Q28:Q38,O28:O38,M28:M38,K28:K38,I28:I38,G28:G38,E28:E38,C28:C38)</f>
        <v>0</v>
      </c>
      <c r="AE38" s="3">
        <f t="shared" si="1"/>
        <v>0</v>
      </c>
    </row>
    <row r="39" spans="1:31" ht="15.75" customHeight="1">
      <c r="A39" s="105"/>
      <c r="B39" s="36" t="s">
        <v>67</v>
      </c>
      <c r="C39" s="40"/>
      <c r="D39" s="41"/>
      <c r="E39" s="40"/>
      <c r="F39" s="41"/>
      <c r="G39" s="40"/>
      <c r="H39" s="41"/>
      <c r="I39" s="40"/>
      <c r="J39" s="41"/>
      <c r="K39" s="40"/>
      <c r="L39" s="41"/>
      <c r="M39" s="40"/>
      <c r="N39" s="41"/>
      <c r="O39" s="40"/>
      <c r="P39" s="41"/>
      <c r="Q39" s="40"/>
      <c r="R39" s="41"/>
      <c r="S39" s="40"/>
      <c r="T39" s="41"/>
      <c r="U39" s="40"/>
      <c r="V39" s="41"/>
      <c r="W39" s="40"/>
      <c r="X39" s="41"/>
      <c r="Y39" s="40"/>
      <c r="Z39" s="41"/>
      <c r="AA39" s="40"/>
      <c r="AB39" s="41"/>
      <c r="AC39" s="3"/>
      <c r="AD39" s="3"/>
      <c r="AE39" s="3"/>
    </row>
    <row r="40" spans="1:31" ht="15.75" customHeight="1">
      <c r="A40" s="105"/>
      <c r="B40" s="36" t="s">
        <v>68</v>
      </c>
      <c r="C40" s="109"/>
      <c r="D40" s="110"/>
      <c r="E40" s="109"/>
      <c r="F40" s="110"/>
      <c r="G40" s="109"/>
      <c r="H40" s="110"/>
      <c r="I40" s="109"/>
      <c r="J40" s="110"/>
      <c r="K40" s="109"/>
      <c r="L40" s="110"/>
      <c r="M40" s="109"/>
      <c r="N40" s="110"/>
      <c r="O40" s="109"/>
      <c r="P40" s="110"/>
      <c r="Q40" s="109"/>
      <c r="R40" s="110"/>
      <c r="S40" s="109"/>
      <c r="T40" s="110"/>
      <c r="U40" s="109"/>
      <c r="V40" s="110"/>
      <c r="W40" s="109"/>
      <c r="X40" s="110"/>
      <c r="Y40" s="109"/>
      <c r="Z40" s="110"/>
      <c r="AA40" s="109"/>
      <c r="AB40" s="110"/>
      <c r="AC40" s="3"/>
      <c r="AD40" s="3"/>
      <c r="AE40" s="3"/>
    </row>
    <row r="41" spans="1:31" ht="15.75" customHeight="1">
      <c r="A41" s="105"/>
      <c r="B41" s="36" t="s">
        <v>69</v>
      </c>
      <c r="C41" s="109"/>
      <c r="D41" s="110"/>
      <c r="E41" s="109"/>
      <c r="F41" s="110"/>
      <c r="G41" s="109"/>
      <c r="H41" s="38"/>
      <c r="I41" s="37"/>
      <c r="J41" s="38"/>
      <c r="K41" s="37"/>
      <c r="L41" s="38"/>
      <c r="M41" s="37"/>
      <c r="N41" s="110"/>
      <c r="O41" s="109"/>
      <c r="P41" s="110"/>
      <c r="Q41" s="109"/>
      <c r="R41" s="110"/>
      <c r="S41" s="109"/>
      <c r="T41" s="110"/>
      <c r="U41" s="109"/>
      <c r="V41" s="110"/>
      <c r="W41" s="109"/>
      <c r="X41" s="110"/>
      <c r="Y41" s="109"/>
      <c r="Z41" s="110"/>
      <c r="AA41" s="109"/>
      <c r="AB41" s="110"/>
      <c r="AC41" s="3"/>
      <c r="AD41" s="3"/>
      <c r="AE41" s="3"/>
    </row>
    <row r="42" spans="1:31" ht="15.75" customHeight="1">
      <c r="A42" s="105"/>
      <c r="B42" s="36" t="s">
        <v>70</v>
      </c>
      <c r="C42" s="109"/>
      <c r="D42" s="110"/>
      <c r="E42" s="109"/>
      <c r="F42" s="110"/>
      <c r="G42" s="109"/>
      <c r="H42" s="110"/>
      <c r="I42" s="109"/>
      <c r="J42" s="110"/>
      <c r="K42" s="109"/>
      <c r="L42" s="110"/>
      <c r="M42" s="109"/>
      <c r="N42" s="110"/>
      <c r="O42" s="109"/>
      <c r="P42" s="110"/>
      <c r="Q42" s="109"/>
      <c r="R42" s="110"/>
      <c r="S42" s="109"/>
      <c r="T42" s="110"/>
      <c r="U42" s="109"/>
      <c r="V42" s="110"/>
      <c r="W42" s="109"/>
      <c r="X42" s="110"/>
      <c r="Y42" s="109"/>
      <c r="Z42" s="110"/>
      <c r="AA42" s="109"/>
      <c r="AB42" s="110"/>
      <c r="AC42" s="3"/>
      <c r="AD42" s="3"/>
      <c r="AE42" s="3"/>
    </row>
    <row r="43" spans="1:31" ht="15.75" customHeight="1">
      <c r="A43" s="105"/>
      <c r="B43" s="36" t="s">
        <v>71</v>
      </c>
      <c r="C43" s="109"/>
      <c r="D43" s="110"/>
      <c r="E43" s="109"/>
      <c r="F43" s="110"/>
      <c r="G43" s="109"/>
      <c r="H43" s="110"/>
      <c r="I43" s="109"/>
      <c r="J43" s="110"/>
      <c r="K43" s="109"/>
      <c r="L43" s="110"/>
      <c r="M43" s="109"/>
      <c r="N43" s="110"/>
      <c r="O43" s="109"/>
      <c r="P43" s="110"/>
      <c r="Q43" s="109"/>
      <c r="R43" s="110"/>
      <c r="S43" s="109"/>
      <c r="T43" s="110"/>
      <c r="U43" s="109"/>
      <c r="V43" s="110"/>
      <c r="W43" s="109"/>
      <c r="X43" s="110"/>
      <c r="Y43" s="109"/>
      <c r="Z43" s="110"/>
      <c r="AA43" s="109"/>
      <c r="AB43" s="110"/>
      <c r="AC43" s="3"/>
      <c r="AD43" s="3"/>
      <c r="AE43" s="3"/>
    </row>
    <row r="44" spans="1:31" ht="15.75" customHeight="1">
      <c r="A44" s="105"/>
      <c r="B44" s="36" t="s">
        <v>72</v>
      </c>
      <c r="C44" s="109"/>
      <c r="D44" s="110"/>
      <c r="E44" s="109"/>
      <c r="F44" s="110"/>
      <c r="G44" s="109"/>
      <c r="H44" s="110"/>
      <c r="I44" s="109"/>
      <c r="J44" s="110"/>
      <c r="K44" s="109"/>
      <c r="L44" s="110"/>
      <c r="M44" s="109"/>
      <c r="N44" s="110"/>
      <c r="O44" s="109"/>
      <c r="P44" s="110"/>
      <c r="Q44" s="109"/>
      <c r="R44" s="110"/>
      <c r="S44" s="109"/>
      <c r="T44" s="110"/>
      <c r="U44" s="109"/>
      <c r="V44" s="110"/>
      <c r="W44" s="109"/>
      <c r="X44" s="110"/>
      <c r="Y44" s="109"/>
      <c r="Z44" s="110"/>
      <c r="AA44" s="109"/>
      <c r="AB44" s="110"/>
      <c r="AC44" s="3"/>
      <c r="AD44" s="3"/>
      <c r="AE44" s="3"/>
    </row>
    <row r="45" spans="1:31" ht="15.75" customHeight="1">
      <c r="A45" s="105"/>
      <c r="B45" s="36" t="s">
        <v>73</v>
      </c>
      <c r="C45" s="109"/>
      <c r="D45" s="110"/>
      <c r="E45" s="109"/>
      <c r="F45" s="110"/>
      <c r="G45" s="109"/>
      <c r="H45" s="110"/>
      <c r="I45" s="109"/>
      <c r="J45" s="110"/>
      <c r="K45" s="109"/>
      <c r="L45" s="110"/>
      <c r="M45" s="109"/>
      <c r="N45" s="110"/>
      <c r="O45" s="109"/>
      <c r="P45" s="110"/>
      <c r="Q45" s="109"/>
      <c r="R45" s="110"/>
      <c r="S45" s="109"/>
      <c r="T45" s="110"/>
      <c r="U45" s="109"/>
      <c r="V45" s="110"/>
      <c r="W45" s="109"/>
      <c r="X45" s="110"/>
      <c r="Y45" s="109"/>
      <c r="Z45" s="110"/>
      <c r="AA45" s="109"/>
      <c r="AB45" s="110"/>
      <c r="AC45" s="3"/>
      <c r="AD45" s="3"/>
      <c r="AE45" s="3"/>
    </row>
    <row r="46" spans="1:31" ht="15.75" customHeight="1">
      <c r="A46" s="105"/>
      <c r="B46" s="36" t="s">
        <v>74</v>
      </c>
      <c r="C46" s="109"/>
      <c r="D46" s="110"/>
      <c r="E46" s="109"/>
      <c r="F46" s="110"/>
      <c r="G46" s="109"/>
      <c r="H46" s="110"/>
      <c r="I46" s="109"/>
      <c r="J46" s="110"/>
      <c r="K46" s="109"/>
      <c r="L46" s="110"/>
      <c r="M46" s="109"/>
      <c r="N46" s="110"/>
      <c r="O46" s="109"/>
      <c r="P46" s="110"/>
      <c r="Q46" s="109"/>
      <c r="R46" s="110"/>
      <c r="S46" s="109"/>
      <c r="T46" s="110"/>
      <c r="U46" s="109"/>
      <c r="V46" s="110"/>
      <c r="W46" s="109"/>
      <c r="X46" s="110"/>
      <c r="Y46" s="109"/>
      <c r="Z46" s="110"/>
      <c r="AA46" s="109"/>
      <c r="AB46" s="110"/>
      <c r="AC46" s="3"/>
      <c r="AD46" s="3"/>
      <c r="AE46" s="3"/>
    </row>
    <row r="47" spans="1:31" ht="15.75" customHeight="1">
      <c r="A47" s="105"/>
      <c r="B47" s="36" t="s">
        <v>75</v>
      </c>
      <c r="C47" s="109"/>
      <c r="D47" s="110"/>
      <c r="E47" s="109"/>
      <c r="F47" s="110"/>
      <c r="G47" s="109"/>
      <c r="H47" s="110"/>
      <c r="I47" s="109"/>
      <c r="J47" s="110"/>
      <c r="K47" s="109"/>
      <c r="L47" s="110"/>
      <c r="M47" s="109"/>
      <c r="N47" s="110"/>
      <c r="O47" s="109"/>
      <c r="P47" s="110"/>
      <c r="Q47" s="109"/>
      <c r="R47" s="110"/>
      <c r="S47" s="109"/>
      <c r="T47" s="110"/>
      <c r="U47" s="109"/>
      <c r="V47" s="110"/>
      <c r="W47" s="109"/>
      <c r="X47" s="110"/>
      <c r="Y47" s="109"/>
      <c r="Z47" s="110"/>
      <c r="AA47" s="109"/>
      <c r="AB47" s="110"/>
      <c r="AC47" s="3"/>
      <c r="AD47" s="3"/>
      <c r="AE47" s="3"/>
    </row>
    <row r="48" spans="1:31" ht="15.75" customHeight="1">
      <c r="A48" s="104"/>
      <c r="B48" s="36" t="s">
        <v>76</v>
      </c>
      <c r="C48" s="109"/>
      <c r="D48" s="110"/>
      <c r="E48" s="109"/>
      <c r="F48" s="110"/>
      <c r="G48" s="109"/>
      <c r="H48" s="110"/>
      <c r="I48" s="109"/>
      <c r="J48" s="110"/>
      <c r="K48" s="109"/>
      <c r="L48" s="110"/>
      <c r="M48" s="109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99" t="s">
        <v>77</v>
      </c>
      <c r="B49" s="43" t="s">
        <v>78</v>
      </c>
      <c r="C49" s="112"/>
      <c r="D49" s="113"/>
      <c r="E49" s="112"/>
      <c r="F49" s="113"/>
      <c r="G49" s="112"/>
      <c r="H49" s="113"/>
      <c r="I49" s="112"/>
      <c r="J49" s="113"/>
      <c r="K49" s="112"/>
      <c r="L49" s="113"/>
      <c r="M49" s="112"/>
      <c r="N49" s="113"/>
      <c r="O49" s="112"/>
      <c r="P49" s="113"/>
      <c r="Q49" s="112"/>
      <c r="R49" s="113"/>
      <c r="S49" s="112"/>
      <c r="T49" s="113"/>
      <c r="U49" s="112"/>
      <c r="V49" s="113"/>
      <c r="W49" s="112"/>
      <c r="X49" s="113"/>
      <c r="Y49" s="112"/>
      <c r="Z49" s="113"/>
      <c r="AA49" s="112"/>
      <c r="AB49" s="113"/>
      <c r="AC49" s="3"/>
      <c r="AD49" s="3"/>
      <c r="AE49" s="3"/>
    </row>
    <row r="50" spans="1:31" ht="15.75" customHeight="1">
      <c r="A50" s="105"/>
      <c r="B50" s="43" t="s">
        <v>80</v>
      </c>
      <c r="C50" s="112"/>
      <c r="D50" s="113"/>
      <c r="E50" s="112"/>
      <c r="F50" s="113"/>
      <c r="G50" s="112"/>
      <c r="H50" s="113"/>
      <c r="I50" s="112"/>
      <c r="J50" s="113"/>
      <c r="K50" s="112"/>
      <c r="L50" s="113"/>
      <c r="M50" s="112"/>
      <c r="N50" s="113"/>
      <c r="O50" s="112"/>
      <c r="P50" s="113"/>
      <c r="Q50" s="112"/>
      <c r="R50" s="113"/>
      <c r="S50" s="112"/>
      <c r="T50" s="113"/>
      <c r="U50" s="112"/>
      <c r="V50" s="113"/>
      <c r="W50" s="112"/>
      <c r="X50" s="113"/>
      <c r="Y50" s="112"/>
      <c r="Z50" s="113"/>
      <c r="AA50" s="112"/>
      <c r="AB50" s="113"/>
      <c r="AC50" s="16" t="s">
        <v>36</v>
      </c>
      <c r="AD50" s="3">
        <f t="shared" ref="AD50:AE50" si="2">SUM(AA39:AA50,Y39:Y50,W39:W50,U39:U50,S39:S50,Q39:Q50,O39:O50,M39:M50,K39:K50,I39:I50,G39:G50,E39:E50,C39:C50)</f>
        <v>0</v>
      </c>
      <c r="AE50" s="3">
        <f t="shared" si="2"/>
        <v>0</v>
      </c>
    </row>
    <row r="51" spans="1:31" ht="15.75" customHeight="1">
      <c r="A51" s="105"/>
      <c r="B51" s="43" t="s">
        <v>81</v>
      </c>
      <c r="C51" s="112"/>
      <c r="D51" s="113"/>
      <c r="E51" s="112"/>
      <c r="F51" s="113"/>
      <c r="G51" s="112"/>
      <c r="H51" s="113"/>
      <c r="I51" s="112"/>
      <c r="J51" s="113"/>
      <c r="K51" s="112"/>
      <c r="L51" s="113"/>
      <c r="M51" s="112"/>
      <c r="N51" s="113"/>
      <c r="O51" s="112"/>
      <c r="P51" s="113"/>
      <c r="Q51" s="112"/>
      <c r="R51" s="113"/>
      <c r="S51" s="112"/>
      <c r="T51" s="113"/>
      <c r="U51" s="112"/>
      <c r="V51" s="113"/>
      <c r="W51" s="112"/>
      <c r="X51" s="113"/>
      <c r="Y51" s="112"/>
      <c r="Z51" s="113"/>
      <c r="AA51" s="112"/>
      <c r="AB51" s="113"/>
      <c r="AC51" s="3"/>
      <c r="AD51" s="3"/>
      <c r="AE51" s="3"/>
    </row>
    <row r="52" spans="1:31" ht="15.75" customHeight="1">
      <c r="A52" s="105"/>
      <c r="B52" s="43" t="s">
        <v>82</v>
      </c>
      <c r="C52" s="112"/>
      <c r="D52" s="113"/>
      <c r="E52" s="112"/>
      <c r="F52" s="113"/>
      <c r="G52" s="112"/>
      <c r="H52" s="113"/>
      <c r="I52" s="112"/>
      <c r="J52" s="113"/>
      <c r="K52" s="112"/>
      <c r="L52" s="113"/>
      <c r="M52" s="112"/>
      <c r="N52" s="113"/>
      <c r="O52" s="112"/>
      <c r="P52" s="113"/>
      <c r="Q52" s="112"/>
      <c r="R52" s="113"/>
      <c r="S52" s="112"/>
      <c r="T52" s="113"/>
      <c r="U52" s="112"/>
      <c r="V52" s="113"/>
      <c r="W52" s="112"/>
      <c r="X52" s="113"/>
      <c r="Y52" s="112"/>
      <c r="Z52" s="113"/>
      <c r="AA52" s="112"/>
      <c r="AB52" s="113"/>
      <c r="AC52" s="3"/>
      <c r="AD52" s="3"/>
      <c r="AE52" s="3"/>
    </row>
    <row r="53" spans="1:31" ht="15.75" customHeight="1">
      <c r="A53" s="105"/>
      <c r="B53" s="43" t="s">
        <v>83</v>
      </c>
      <c r="C53" s="112"/>
      <c r="D53" s="113"/>
      <c r="E53" s="112"/>
      <c r="F53" s="113"/>
      <c r="G53" s="112"/>
      <c r="H53" s="113"/>
      <c r="I53" s="112"/>
      <c r="J53" s="113"/>
      <c r="K53" s="112"/>
      <c r="L53" s="113"/>
      <c r="M53" s="112"/>
      <c r="N53" s="113"/>
      <c r="O53" s="112"/>
      <c r="P53" s="113"/>
      <c r="Q53" s="112"/>
      <c r="R53" s="113"/>
      <c r="S53" s="112"/>
      <c r="T53" s="113"/>
      <c r="U53" s="112"/>
      <c r="V53" s="113"/>
      <c r="W53" s="112"/>
      <c r="X53" s="113"/>
      <c r="Y53" s="112"/>
      <c r="Z53" s="113"/>
      <c r="AA53" s="112"/>
      <c r="AB53" s="113"/>
      <c r="AC53" s="3"/>
      <c r="AD53" s="3"/>
      <c r="AE53" s="3"/>
    </row>
    <row r="54" spans="1:31" ht="15.75" customHeight="1">
      <c r="A54" s="105"/>
      <c r="B54" s="43" t="s">
        <v>84</v>
      </c>
      <c r="C54" s="112"/>
      <c r="D54" s="113"/>
      <c r="E54" s="112"/>
      <c r="F54" s="113"/>
      <c r="G54" s="112"/>
      <c r="H54" s="113"/>
      <c r="I54" s="112"/>
      <c r="J54" s="113"/>
      <c r="K54" s="112"/>
      <c r="L54" s="113"/>
      <c r="M54" s="112"/>
      <c r="N54" s="113"/>
      <c r="O54" s="112"/>
      <c r="P54" s="113"/>
      <c r="Q54" s="112"/>
      <c r="R54" s="113"/>
      <c r="S54" s="112"/>
      <c r="T54" s="113"/>
      <c r="U54" s="112"/>
      <c r="V54" s="113"/>
      <c r="W54" s="112"/>
      <c r="X54" s="113"/>
      <c r="Y54" s="112"/>
      <c r="Z54" s="113"/>
      <c r="AA54" s="112"/>
      <c r="AB54" s="113"/>
      <c r="AC54" s="3"/>
      <c r="AD54" s="3"/>
      <c r="AE54" s="3"/>
    </row>
    <row r="55" spans="1:31" ht="15.75" customHeight="1">
      <c r="A55" s="105"/>
      <c r="B55" s="43" t="s">
        <v>85</v>
      </c>
      <c r="C55" s="112"/>
      <c r="D55" s="113"/>
      <c r="E55" s="112"/>
      <c r="F55" s="113"/>
      <c r="G55" s="112"/>
      <c r="H55" s="113"/>
      <c r="I55" s="112"/>
      <c r="J55" s="113"/>
      <c r="K55" s="112"/>
      <c r="L55" s="113"/>
      <c r="M55" s="112"/>
      <c r="N55" s="113"/>
      <c r="O55" s="112"/>
      <c r="P55" s="113"/>
      <c r="Q55" s="112"/>
      <c r="R55" s="113"/>
      <c r="S55" s="112"/>
      <c r="T55" s="113"/>
      <c r="U55" s="112"/>
      <c r="V55" s="113"/>
      <c r="W55" s="112"/>
      <c r="X55" s="113"/>
      <c r="Y55" s="112"/>
      <c r="Z55" s="113"/>
      <c r="AA55" s="112"/>
      <c r="AB55" s="113"/>
      <c r="AC55" s="3"/>
      <c r="AD55" s="3"/>
      <c r="AE55" s="3"/>
    </row>
    <row r="56" spans="1:31" ht="15.75" customHeight="1">
      <c r="A56" s="104"/>
      <c r="B56" s="43" t="s">
        <v>86</v>
      </c>
      <c r="C56" s="112"/>
      <c r="D56" s="113"/>
      <c r="E56" s="112"/>
      <c r="F56" s="113"/>
      <c r="G56" s="112"/>
      <c r="H56" s="113"/>
      <c r="I56" s="112"/>
      <c r="J56" s="113"/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  <c r="Z56" s="113"/>
      <c r="AA56" s="112"/>
      <c r="AB56" s="113"/>
      <c r="AC56" s="3"/>
      <c r="AD56" s="3"/>
      <c r="AE56" s="3"/>
    </row>
    <row r="57" spans="1:31" ht="15.75" customHeight="1">
      <c r="A57" s="96" t="s">
        <v>87</v>
      </c>
      <c r="B57" s="45" t="s">
        <v>88</v>
      </c>
      <c r="C57" s="115"/>
      <c r="D57" s="116"/>
      <c r="E57" s="115"/>
      <c r="F57" s="116"/>
      <c r="G57" s="115"/>
      <c r="H57" s="116"/>
      <c r="I57" s="115"/>
      <c r="J57" s="116"/>
      <c r="K57" s="115"/>
      <c r="L57" s="116"/>
      <c r="M57" s="115"/>
      <c r="N57" s="116"/>
      <c r="O57" s="115"/>
      <c r="P57" s="116"/>
      <c r="Q57" s="115"/>
      <c r="R57" s="116"/>
      <c r="S57" s="115"/>
      <c r="T57" s="116"/>
      <c r="U57" s="115"/>
      <c r="V57" s="116"/>
      <c r="W57" s="115"/>
      <c r="X57" s="116"/>
      <c r="Y57" s="115"/>
      <c r="Z57" s="116"/>
      <c r="AA57" s="115"/>
      <c r="AB57" s="116"/>
      <c r="AC57" s="3"/>
      <c r="AD57" s="3"/>
      <c r="AE57" s="3"/>
    </row>
    <row r="58" spans="1:31" ht="15.75" customHeight="1">
      <c r="A58" s="105"/>
      <c r="B58" s="45" t="s">
        <v>89</v>
      </c>
      <c r="C58" s="115"/>
      <c r="D58" s="116"/>
      <c r="E58" s="115"/>
      <c r="F58" s="116"/>
      <c r="G58" s="115"/>
      <c r="H58" s="116"/>
      <c r="I58" s="115"/>
      <c r="J58" s="116"/>
      <c r="K58" s="115"/>
      <c r="L58" s="116"/>
      <c r="M58" s="115"/>
      <c r="N58" s="116"/>
      <c r="O58" s="115"/>
      <c r="P58" s="116"/>
      <c r="Q58" s="115"/>
      <c r="R58" s="116"/>
      <c r="S58" s="115"/>
      <c r="T58" s="116"/>
      <c r="U58" s="115"/>
      <c r="V58" s="116"/>
      <c r="W58" s="115"/>
      <c r="X58" s="116"/>
      <c r="Y58" s="115"/>
      <c r="Z58" s="116"/>
      <c r="AA58" s="115"/>
      <c r="AB58" s="116"/>
      <c r="AC58" s="3"/>
      <c r="AD58" s="3"/>
      <c r="AE58" s="3"/>
    </row>
    <row r="59" spans="1:31" ht="15.75" customHeight="1">
      <c r="A59" s="105"/>
      <c r="B59" s="45" t="s">
        <v>90</v>
      </c>
      <c r="C59" s="115"/>
      <c r="D59" s="116"/>
      <c r="E59" s="115"/>
      <c r="F59" s="116"/>
      <c r="G59" s="115"/>
      <c r="H59" s="116"/>
      <c r="I59" s="115"/>
      <c r="J59" s="116"/>
      <c r="K59" s="115"/>
      <c r="L59" s="116"/>
      <c r="M59" s="115"/>
      <c r="N59" s="116"/>
      <c r="O59" s="115"/>
      <c r="P59" s="116"/>
      <c r="Q59" s="115"/>
      <c r="R59" s="116"/>
      <c r="S59" s="115"/>
      <c r="T59" s="116"/>
      <c r="U59" s="115"/>
      <c r="V59" s="116"/>
      <c r="W59" s="115"/>
      <c r="X59" s="116"/>
      <c r="Y59" s="115"/>
      <c r="Z59" s="116"/>
      <c r="AA59" s="115"/>
      <c r="AB59" s="116"/>
      <c r="AC59" s="16" t="s">
        <v>36</v>
      </c>
      <c r="AD59" s="3">
        <f t="shared" ref="AD59:AE59" si="3">SUM(AA51:AA59,Y51:Y59,W51:W59,U51:U59,S51:S59,Q51:Q59,O51:O59,M51:M59,K51:K59,I51:I59,G51:G59,E51:E59,C51:C59)</f>
        <v>0</v>
      </c>
      <c r="AE59" s="3">
        <f t="shared" si="3"/>
        <v>0</v>
      </c>
    </row>
    <row r="60" spans="1:31" ht="15.75" customHeight="1">
      <c r="A60" s="105"/>
      <c r="B60" s="45" t="s">
        <v>91</v>
      </c>
      <c r="C60" s="115"/>
      <c r="D60" s="116"/>
      <c r="E60" s="115"/>
      <c r="F60" s="116"/>
      <c r="G60" s="115"/>
      <c r="H60" s="116"/>
      <c r="I60" s="115"/>
      <c r="J60" s="116"/>
      <c r="K60" s="115"/>
      <c r="L60" s="116"/>
      <c r="M60" s="115"/>
      <c r="N60" s="116"/>
      <c r="O60" s="115"/>
      <c r="P60" s="116"/>
      <c r="Q60" s="115"/>
      <c r="R60" s="116"/>
      <c r="S60" s="115"/>
      <c r="T60" s="116"/>
      <c r="U60" s="115"/>
      <c r="V60" s="116"/>
      <c r="W60" s="115"/>
      <c r="X60" s="116"/>
      <c r="Y60" s="115"/>
      <c r="Z60" s="116"/>
      <c r="AA60" s="115"/>
      <c r="AB60" s="116"/>
      <c r="AC60" s="3"/>
      <c r="AD60" s="3"/>
      <c r="AE60" s="3"/>
    </row>
    <row r="61" spans="1:31" ht="15.75" customHeight="1">
      <c r="A61" s="105"/>
      <c r="B61" s="45" t="s">
        <v>127</v>
      </c>
      <c r="C61" s="115"/>
      <c r="D61" s="116"/>
      <c r="E61" s="115"/>
      <c r="F61" s="116"/>
      <c r="G61" s="115"/>
      <c r="H61" s="116"/>
      <c r="I61" s="115"/>
      <c r="J61" s="116"/>
      <c r="K61" s="115"/>
      <c r="L61" s="116"/>
      <c r="M61" s="115"/>
      <c r="N61" s="116"/>
      <c r="O61" s="115"/>
      <c r="P61" s="116"/>
      <c r="Q61" s="115"/>
      <c r="R61" s="116"/>
      <c r="S61" s="115"/>
      <c r="T61" s="116"/>
      <c r="U61" s="115"/>
      <c r="V61" s="116"/>
      <c r="W61" s="115"/>
      <c r="X61" s="116"/>
      <c r="Y61" s="115"/>
      <c r="Z61" s="116"/>
      <c r="AA61" s="115"/>
      <c r="AB61" s="116"/>
      <c r="AC61" s="3"/>
      <c r="AD61" s="3"/>
      <c r="AE61" s="3"/>
    </row>
    <row r="62" spans="1:31" ht="15.75" customHeight="1">
      <c r="A62" s="105"/>
      <c r="B62" s="45" t="s">
        <v>92</v>
      </c>
      <c r="C62" s="115"/>
      <c r="D62" s="116"/>
      <c r="E62" s="115"/>
      <c r="F62" s="116"/>
      <c r="G62" s="115"/>
      <c r="H62" s="116"/>
      <c r="I62" s="115"/>
      <c r="J62" s="116"/>
      <c r="K62" s="115"/>
      <c r="L62" s="116"/>
      <c r="M62" s="115"/>
      <c r="N62" s="116"/>
      <c r="O62" s="115"/>
      <c r="P62" s="116"/>
      <c r="Q62" s="115"/>
      <c r="R62" s="116"/>
      <c r="S62" s="115"/>
      <c r="T62" s="116"/>
      <c r="U62" s="115"/>
      <c r="V62" s="116"/>
      <c r="W62" s="115"/>
      <c r="X62" s="116"/>
      <c r="Y62" s="115"/>
      <c r="Z62" s="116"/>
      <c r="AA62" s="115"/>
      <c r="AB62" s="116"/>
      <c r="AC62" s="3"/>
      <c r="AD62" s="3"/>
      <c r="AE62" s="3"/>
    </row>
    <row r="63" spans="1:31" ht="15.75" customHeight="1">
      <c r="A63" s="105"/>
      <c r="B63" s="45" t="s">
        <v>93</v>
      </c>
      <c r="C63" s="115"/>
      <c r="D63" s="116"/>
      <c r="E63" s="115"/>
      <c r="F63" s="116"/>
      <c r="G63" s="115"/>
      <c r="H63" s="116"/>
      <c r="I63" s="115"/>
      <c r="J63" s="116"/>
      <c r="K63" s="115"/>
      <c r="L63" s="116"/>
      <c r="M63" s="115"/>
      <c r="N63" s="116"/>
      <c r="O63" s="115"/>
      <c r="P63" s="116"/>
      <c r="Q63" s="115"/>
      <c r="R63" s="116"/>
      <c r="S63" s="115"/>
      <c r="T63" s="116"/>
      <c r="U63" s="115"/>
      <c r="V63" s="116"/>
      <c r="W63" s="115"/>
      <c r="X63" s="116"/>
      <c r="Y63" s="115"/>
      <c r="Z63" s="116"/>
      <c r="AA63" s="115"/>
      <c r="AB63" s="116"/>
      <c r="AC63" s="3"/>
      <c r="AD63" s="3"/>
      <c r="AE63" s="3"/>
    </row>
    <row r="64" spans="1:31" ht="15.75" customHeight="1">
      <c r="A64" s="105"/>
      <c r="B64" s="45" t="s">
        <v>94</v>
      </c>
      <c r="C64" s="115"/>
      <c r="D64" s="116"/>
      <c r="E64" s="115"/>
      <c r="F64" s="116"/>
      <c r="G64" s="115"/>
      <c r="H64" s="116"/>
      <c r="I64" s="115"/>
      <c r="J64" s="116"/>
      <c r="K64" s="115"/>
      <c r="L64" s="116"/>
      <c r="M64" s="115"/>
      <c r="N64" s="116"/>
      <c r="O64" s="115"/>
      <c r="P64" s="116"/>
      <c r="Q64" s="115"/>
      <c r="R64" s="116"/>
      <c r="S64" s="115"/>
      <c r="T64" s="116"/>
      <c r="U64" s="115"/>
      <c r="V64" s="116"/>
      <c r="W64" s="115"/>
      <c r="X64" s="116"/>
      <c r="Y64" s="115"/>
      <c r="Z64" s="116"/>
      <c r="AA64" s="115"/>
      <c r="AB64" s="116"/>
      <c r="AC64" s="3"/>
      <c r="AD64" s="3"/>
      <c r="AE64" s="3"/>
    </row>
    <row r="65" spans="1:31" ht="15.75" customHeight="1">
      <c r="A65" s="105"/>
      <c r="B65" s="45" t="s">
        <v>95</v>
      </c>
      <c r="C65" s="115"/>
      <c r="D65" s="116"/>
      <c r="E65" s="115"/>
      <c r="F65" s="116"/>
      <c r="G65" s="115"/>
      <c r="H65" s="116"/>
      <c r="I65" s="115"/>
      <c r="J65" s="116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3"/>
      <c r="AD65" s="3"/>
      <c r="AE65" s="3"/>
    </row>
    <row r="66" spans="1:31" ht="15.75" customHeight="1">
      <c r="A66" s="105"/>
      <c r="B66" s="45" t="s">
        <v>96</v>
      </c>
      <c r="C66" s="115"/>
      <c r="D66" s="116"/>
      <c r="E66" s="115"/>
      <c r="F66" s="116"/>
      <c r="G66" s="115"/>
      <c r="H66" s="116"/>
      <c r="I66" s="115"/>
      <c r="J66" s="116"/>
      <c r="K66" s="115"/>
      <c r="L66" s="116"/>
      <c r="M66" s="115"/>
      <c r="N66" s="116"/>
      <c r="O66" s="115"/>
      <c r="P66" s="116"/>
      <c r="Q66" s="115"/>
      <c r="R66" s="116"/>
      <c r="S66" s="115"/>
      <c r="T66" s="116"/>
      <c r="U66" s="115"/>
      <c r="V66" s="116"/>
      <c r="W66" s="115"/>
      <c r="X66" s="116"/>
      <c r="Y66" s="115"/>
      <c r="Z66" s="116"/>
      <c r="AA66" s="115"/>
      <c r="AB66" s="116"/>
      <c r="AC66" s="3"/>
      <c r="AD66" s="3"/>
      <c r="AE66" s="3"/>
    </row>
    <row r="67" spans="1:31" ht="15.75" customHeight="1">
      <c r="A67" s="105"/>
      <c r="B67" s="45" t="s">
        <v>97</v>
      </c>
      <c r="C67" s="115"/>
      <c r="D67" s="116"/>
      <c r="E67" s="115"/>
      <c r="F67" s="116"/>
      <c r="G67" s="115"/>
      <c r="H67" s="116"/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3"/>
      <c r="AD67" s="3"/>
      <c r="AE67" s="3"/>
    </row>
    <row r="68" spans="1:31" ht="15.75" customHeight="1">
      <c r="A68" s="105"/>
      <c r="B68" s="45" t="s">
        <v>98</v>
      </c>
      <c r="C68" s="115"/>
      <c r="D68" s="116"/>
      <c r="E68" s="115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99</v>
      </c>
      <c r="C69" s="115"/>
      <c r="D69" s="116"/>
      <c r="E69" s="115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100</v>
      </c>
      <c r="C70" s="115"/>
      <c r="D70" s="116"/>
      <c r="E70" s="115"/>
      <c r="F70" s="116"/>
      <c r="G70" s="115"/>
      <c r="H70" s="116"/>
      <c r="I70" s="115"/>
      <c r="J70" s="116"/>
      <c r="K70" s="115"/>
      <c r="L70" s="116"/>
      <c r="M70" s="115"/>
      <c r="N70" s="116"/>
      <c r="O70" s="115"/>
      <c r="P70" s="116"/>
      <c r="Q70" s="115"/>
      <c r="R70" s="116"/>
      <c r="S70" s="115"/>
      <c r="T70" s="116"/>
      <c r="U70" s="115"/>
      <c r="V70" s="116"/>
      <c r="W70" s="115"/>
      <c r="X70" s="116"/>
      <c r="Y70" s="115"/>
      <c r="Z70" s="116"/>
      <c r="AA70" s="115"/>
      <c r="AB70" s="116"/>
      <c r="AC70" s="3"/>
      <c r="AD70" s="3"/>
      <c r="AE70" s="3"/>
    </row>
    <row r="71" spans="1:31" ht="15.75" customHeight="1">
      <c r="A71" s="105"/>
      <c r="B71" s="45" t="s">
        <v>101</v>
      </c>
      <c r="C71" s="115"/>
      <c r="D71" s="116"/>
      <c r="E71" s="115"/>
      <c r="F71" s="116"/>
      <c r="G71" s="115"/>
      <c r="H71" s="116"/>
      <c r="I71" s="115"/>
      <c r="J71" s="116"/>
      <c r="K71" s="115"/>
      <c r="L71" s="116"/>
      <c r="M71" s="115"/>
      <c r="N71" s="116"/>
      <c r="O71" s="115"/>
      <c r="P71" s="116"/>
      <c r="Q71" s="115"/>
      <c r="R71" s="116"/>
      <c r="S71" s="115"/>
      <c r="T71" s="116"/>
      <c r="U71" s="115"/>
      <c r="V71" s="116"/>
      <c r="W71" s="115"/>
      <c r="X71" s="116"/>
      <c r="Y71" s="115"/>
      <c r="Z71" s="116"/>
      <c r="AA71" s="115"/>
      <c r="AB71" s="116"/>
      <c r="AC71" s="3"/>
      <c r="AD71" s="3"/>
      <c r="AE71" s="3"/>
    </row>
    <row r="72" spans="1:31" ht="15.75" customHeight="1">
      <c r="A72" s="105"/>
      <c r="B72" s="45" t="s">
        <v>102</v>
      </c>
      <c r="C72" s="115"/>
      <c r="D72" s="116"/>
      <c r="E72" s="115"/>
      <c r="F72" s="116"/>
      <c r="G72" s="115"/>
      <c r="H72" s="116"/>
      <c r="I72" s="115"/>
      <c r="J72" s="116"/>
      <c r="K72" s="115"/>
      <c r="L72" s="116"/>
      <c r="M72" s="115"/>
      <c r="N72" s="116"/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5" t="s">
        <v>103</v>
      </c>
      <c r="C73" s="115"/>
      <c r="D73" s="116"/>
      <c r="E73" s="115"/>
      <c r="F73" s="116"/>
      <c r="G73" s="115"/>
      <c r="H73" s="116"/>
      <c r="I73" s="115"/>
      <c r="J73" s="116"/>
      <c r="K73" s="115"/>
      <c r="L73" s="116"/>
      <c r="M73" s="115"/>
      <c r="N73" s="116"/>
      <c r="O73" s="115"/>
      <c r="P73" s="116"/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/>
      <c r="AC73" s="3"/>
      <c r="AD73" s="3"/>
      <c r="AE73" s="3"/>
    </row>
    <row r="74" spans="1:31" ht="15.75" customHeight="1">
      <c r="A74" s="105"/>
      <c r="B74" s="45" t="s">
        <v>104</v>
      </c>
      <c r="C74" s="115"/>
      <c r="D74" s="116"/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105</v>
      </c>
      <c r="C75" s="115"/>
      <c r="D75" s="116"/>
      <c r="E75" s="115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4"/>
      <c r="B76" s="45" t="s">
        <v>106</v>
      </c>
      <c r="C76" s="115"/>
      <c r="D76" s="116"/>
      <c r="E76" s="115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98" t="s">
        <v>107</v>
      </c>
      <c r="B77" s="49" t="s">
        <v>108</v>
      </c>
      <c r="C77" s="82"/>
      <c r="D77" s="50"/>
      <c r="E77" s="82"/>
      <c r="F77" s="50"/>
      <c r="G77" s="82"/>
      <c r="H77" s="50"/>
      <c r="I77" s="82"/>
      <c r="J77" s="50"/>
      <c r="K77" s="82"/>
      <c r="L77" s="50"/>
      <c r="M77" s="82"/>
      <c r="N77" s="50"/>
      <c r="O77" s="82"/>
      <c r="P77" s="50"/>
      <c r="Q77" s="82"/>
      <c r="R77" s="50"/>
      <c r="S77" s="82"/>
      <c r="T77" s="50"/>
      <c r="U77" s="82"/>
      <c r="V77" s="50"/>
      <c r="W77" s="82"/>
      <c r="X77" s="50"/>
      <c r="Y77" s="82"/>
      <c r="Z77" s="50"/>
      <c r="AA77" s="82"/>
      <c r="AB77" s="50"/>
      <c r="AC77" s="3"/>
      <c r="AD77" s="3"/>
      <c r="AE77" s="3"/>
    </row>
    <row r="78" spans="1:31" ht="15.75" customHeight="1">
      <c r="A78" s="105"/>
      <c r="B78" s="49" t="s">
        <v>109</v>
      </c>
      <c r="C78" s="82"/>
      <c r="D78" s="50"/>
      <c r="E78" s="82"/>
      <c r="F78" s="50"/>
      <c r="G78" s="82"/>
      <c r="H78" s="50"/>
      <c r="I78" s="82"/>
      <c r="J78" s="50"/>
      <c r="K78" s="82"/>
      <c r="L78" s="50"/>
      <c r="M78" s="82"/>
      <c r="N78" s="50"/>
      <c r="O78" s="82"/>
      <c r="P78" s="50"/>
      <c r="Q78" s="82"/>
      <c r="R78" s="50"/>
      <c r="S78" s="82"/>
      <c r="T78" s="50"/>
      <c r="U78" s="82"/>
      <c r="V78" s="50"/>
      <c r="W78" s="82"/>
      <c r="X78" s="50"/>
      <c r="Y78" s="82"/>
      <c r="Z78" s="50"/>
      <c r="AA78" s="82"/>
      <c r="AB78" s="50"/>
      <c r="AC78" s="3"/>
      <c r="AD78" s="3"/>
      <c r="AE78" s="3"/>
    </row>
    <row r="79" spans="1:31" ht="15.75" customHeight="1">
      <c r="A79" s="105"/>
      <c r="B79" s="49" t="s">
        <v>110</v>
      </c>
      <c r="C79" s="82"/>
      <c r="D79" s="50"/>
      <c r="E79" s="82"/>
      <c r="F79" s="50"/>
      <c r="G79" s="82"/>
      <c r="H79" s="50"/>
      <c r="I79" s="82"/>
      <c r="J79" s="50"/>
      <c r="K79" s="82"/>
      <c r="L79" s="50"/>
      <c r="M79" s="82"/>
      <c r="N79" s="50"/>
      <c r="O79" s="82"/>
      <c r="P79" s="50"/>
      <c r="Q79" s="82"/>
      <c r="R79" s="50"/>
      <c r="S79" s="82"/>
      <c r="T79" s="50"/>
      <c r="U79" s="82"/>
      <c r="V79" s="50"/>
      <c r="W79" s="82"/>
      <c r="X79" s="50"/>
      <c r="Y79" s="82"/>
      <c r="Z79" s="50"/>
      <c r="AA79" s="82"/>
      <c r="AB79" s="50"/>
      <c r="AC79" s="3"/>
      <c r="AD79" s="3"/>
      <c r="AE79" s="3"/>
    </row>
    <row r="80" spans="1:31" ht="15.75" customHeight="1">
      <c r="A80" s="105"/>
      <c r="B80" s="49" t="s">
        <v>111</v>
      </c>
      <c r="C80" s="82"/>
      <c r="D80" s="50"/>
      <c r="E80" s="82"/>
      <c r="F80" s="50"/>
      <c r="G80" s="82"/>
      <c r="H80" s="50"/>
      <c r="I80" s="82"/>
      <c r="J80" s="50"/>
      <c r="K80" s="82"/>
      <c r="L80" s="50"/>
      <c r="M80" s="82"/>
      <c r="N80" s="50"/>
      <c r="O80" s="82"/>
      <c r="P80" s="50"/>
      <c r="Q80" s="82"/>
      <c r="R80" s="50"/>
      <c r="S80" s="82"/>
      <c r="T80" s="50"/>
      <c r="U80" s="82"/>
      <c r="V80" s="50"/>
      <c r="W80" s="82"/>
      <c r="X80" s="50"/>
      <c r="Y80" s="82"/>
      <c r="Z80" s="50"/>
      <c r="AA80" s="82"/>
      <c r="AB80" s="50"/>
      <c r="AC80" s="3"/>
      <c r="AD80" s="3"/>
      <c r="AE80" s="3"/>
    </row>
    <row r="81" spans="1:31" ht="15.75" customHeight="1">
      <c r="A81" s="105"/>
      <c r="B81" s="49" t="s">
        <v>112</v>
      </c>
      <c r="C81" s="82"/>
      <c r="D81" s="50"/>
      <c r="E81" s="82"/>
      <c r="F81" s="50"/>
      <c r="G81" s="82"/>
      <c r="H81" s="50"/>
      <c r="I81" s="82"/>
      <c r="J81" s="50"/>
      <c r="K81" s="82"/>
      <c r="L81" s="50"/>
      <c r="M81" s="82"/>
      <c r="N81" s="50"/>
      <c r="O81" s="82"/>
      <c r="P81" s="50"/>
      <c r="Q81" s="82"/>
      <c r="R81" s="50"/>
      <c r="S81" s="82"/>
      <c r="T81" s="50">
        <v>1</v>
      </c>
      <c r="U81" s="82"/>
      <c r="V81" s="50"/>
      <c r="W81" s="82"/>
      <c r="X81" s="50"/>
      <c r="Y81" s="82"/>
      <c r="Z81" s="50"/>
      <c r="AA81" s="82"/>
      <c r="AB81" s="50"/>
      <c r="AC81" s="3"/>
      <c r="AD81" s="3"/>
      <c r="AE81" s="3"/>
    </row>
    <row r="82" spans="1:31" ht="15.75" customHeight="1">
      <c r="A82" s="105"/>
      <c r="B82" s="49" t="s">
        <v>113</v>
      </c>
      <c r="C82" s="122"/>
      <c r="D82" s="123"/>
      <c r="E82" s="122"/>
      <c r="F82" s="123"/>
      <c r="G82" s="122"/>
      <c r="H82" s="123"/>
      <c r="I82" s="122"/>
      <c r="J82" s="123"/>
      <c r="K82" s="122"/>
      <c r="L82" s="123"/>
      <c r="M82" s="122"/>
      <c r="N82" s="123"/>
      <c r="O82" s="122"/>
      <c r="P82" s="123"/>
      <c r="Q82" s="122"/>
      <c r="R82" s="123"/>
      <c r="S82" s="122"/>
      <c r="T82" s="123"/>
      <c r="U82" s="122"/>
      <c r="V82" s="123"/>
      <c r="W82" s="122"/>
      <c r="X82" s="123"/>
      <c r="Y82" s="122"/>
      <c r="Z82" s="123"/>
      <c r="AA82" s="122"/>
      <c r="AB82" s="123"/>
      <c r="AC82" s="3"/>
      <c r="AD82" s="3"/>
      <c r="AE82" s="3"/>
    </row>
    <row r="83" spans="1:31" ht="15.75" customHeight="1">
      <c r="A83" s="105"/>
      <c r="B83" s="49" t="s">
        <v>114</v>
      </c>
      <c r="C83" s="122"/>
      <c r="D83" s="123"/>
      <c r="E83" s="122"/>
      <c r="F83" s="123"/>
      <c r="G83" s="122"/>
      <c r="H83" s="123"/>
      <c r="I83" s="122"/>
      <c r="J83" s="123"/>
      <c r="K83" s="122"/>
      <c r="L83" s="123"/>
      <c r="M83" s="122"/>
      <c r="N83" s="123"/>
      <c r="O83" s="122"/>
      <c r="P83" s="123"/>
      <c r="Q83" s="122"/>
      <c r="R83" s="123"/>
      <c r="S83" s="122"/>
      <c r="T83" s="123"/>
      <c r="U83" s="122"/>
      <c r="V83" s="123"/>
      <c r="W83" s="122"/>
      <c r="X83" s="123"/>
      <c r="Y83" s="122"/>
      <c r="Z83" s="123"/>
      <c r="AA83" s="122"/>
      <c r="AB83" s="123"/>
      <c r="AC83" s="3"/>
      <c r="AD83" s="3"/>
      <c r="AE83" s="3"/>
    </row>
    <row r="84" spans="1:31" ht="15.75" customHeight="1">
      <c r="A84" s="105"/>
      <c r="B84" s="49" t="s">
        <v>115</v>
      </c>
      <c r="C84" s="122"/>
      <c r="D84" s="123"/>
      <c r="E84" s="122"/>
      <c r="F84" s="123"/>
      <c r="G84" s="122"/>
      <c r="H84" s="123"/>
      <c r="I84" s="122"/>
      <c r="J84" s="123"/>
      <c r="K84" s="122"/>
      <c r="L84" s="123"/>
      <c r="M84" s="122"/>
      <c r="N84" s="123"/>
      <c r="O84" s="122"/>
      <c r="P84" s="123"/>
      <c r="Q84" s="122"/>
      <c r="R84" s="123"/>
      <c r="S84" s="122"/>
      <c r="T84" s="123"/>
      <c r="U84" s="122"/>
      <c r="V84" s="123"/>
      <c r="W84" s="122"/>
      <c r="X84" s="123"/>
      <c r="Y84" s="122"/>
      <c r="Z84" s="123"/>
      <c r="AA84" s="122"/>
      <c r="AB84" s="123"/>
      <c r="AC84" s="3"/>
      <c r="AD84" s="3"/>
      <c r="AE84" s="3"/>
    </row>
    <row r="85" spans="1:31" ht="15.75" customHeight="1">
      <c r="A85" s="104"/>
      <c r="B85" s="49" t="s">
        <v>116</v>
      </c>
      <c r="C85" s="122"/>
      <c r="D85" s="123"/>
      <c r="E85" s="122"/>
      <c r="F85" s="123"/>
      <c r="G85" s="122"/>
      <c r="H85" s="123"/>
      <c r="I85" s="122"/>
      <c r="J85" s="123"/>
      <c r="K85" s="122"/>
      <c r="L85" s="123"/>
      <c r="M85" s="122"/>
      <c r="N85" s="123"/>
      <c r="O85" s="122"/>
      <c r="P85" s="123"/>
      <c r="Q85" s="122"/>
      <c r="R85" s="123"/>
      <c r="S85" s="122"/>
      <c r="T85" s="123"/>
      <c r="U85" s="122"/>
      <c r="V85" s="123"/>
      <c r="W85" s="122"/>
      <c r="X85" s="123"/>
      <c r="Y85" s="122"/>
      <c r="Z85" s="123"/>
      <c r="AA85" s="122"/>
      <c r="AB85" s="123"/>
      <c r="AC85" s="16" t="s">
        <v>36</v>
      </c>
      <c r="AD85" s="3">
        <f>SUM(AA77:AA85,Y77:Y85,W77:W85,U77:U85,S77:S85,Q77:Q85,O77:O85,M77:M85,K77:K85,I77:I85,G77:G85,E77:E85,C77:C85)</f>
        <v>0</v>
      </c>
      <c r="AE85" s="3">
        <f>SUM(AB77:AB85,Z77:Z85,X77:X85,V77:V85,T77:T85,R77:R85,P77:P85,N77:N85,L77:L85,H77:H85,F77:F85,J77:J85,D77:D85)</f>
        <v>1</v>
      </c>
    </row>
    <row r="86" spans="1:31" ht="15.75" customHeight="1">
      <c r="A86" s="101" t="s">
        <v>117</v>
      </c>
      <c r="B86" s="55" t="s">
        <v>118</v>
      </c>
      <c r="C86" s="83"/>
      <c r="D86" s="84"/>
      <c r="E86" s="83"/>
      <c r="F86" s="84"/>
      <c r="G86" s="83"/>
      <c r="H86" s="84"/>
      <c r="I86" s="83"/>
      <c r="J86" s="84"/>
      <c r="K86" s="83"/>
      <c r="L86" s="84"/>
      <c r="M86" s="83"/>
      <c r="N86" s="84"/>
      <c r="O86" s="83"/>
      <c r="P86" s="84"/>
      <c r="Q86" s="83"/>
      <c r="R86" s="84"/>
      <c r="S86" s="83"/>
      <c r="T86" s="84"/>
      <c r="U86" s="83"/>
      <c r="V86" s="84"/>
      <c r="W86" s="83"/>
      <c r="X86" s="84"/>
      <c r="Y86" s="83"/>
      <c r="Z86" s="84"/>
      <c r="AA86" s="54"/>
      <c r="AB86" s="58"/>
      <c r="AC86" s="3"/>
      <c r="AD86" s="3"/>
      <c r="AE86" s="3"/>
    </row>
    <row r="87" spans="1:31" ht="15.75" customHeight="1">
      <c r="A87" s="105"/>
      <c r="B87" s="55" t="s">
        <v>119</v>
      </c>
      <c r="C87" s="83"/>
      <c r="D87" s="84"/>
      <c r="E87" s="83"/>
      <c r="F87" s="84"/>
      <c r="G87" s="83"/>
      <c r="H87" s="84"/>
      <c r="I87" s="83"/>
      <c r="J87" s="84"/>
      <c r="K87" s="83"/>
      <c r="L87" s="84"/>
      <c r="M87" s="83"/>
      <c r="N87" s="84"/>
      <c r="O87" s="83"/>
      <c r="P87" s="84"/>
      <c r="Q87" s="83"/>
      <c r="R87" s="84"/>
      <c r="S87" s="83"/>
      <c r="T87" s="84"/>
      <c r="U87" s="83"/>
      <c r="V87" s="84"/>
      <c r="W87" s="83"/>
      <c r="X87" s="84"/>
      <c r="Y87" s="83"/>
      <c r="Z87" s="84"/>
      <c r="AA87" s="54"/>
      <c r="AB87" s="58"/>
      <c r="AC87" s="16" t="s">
        <v>36</v>
      </c>
      <c r="AD87" s="3">
        <f>SUM(AA60:AA87,Y60:Y87,W60:W87,U60:U87,S60:S87,Q60:Q86,Q87,O60:O87,M60:M87,K60:K87,I60:I87,G60:G87,E60:E87,C60:C87)</f>
        <v>0</v>
      </c>
      <c r="AE87" s="3">
        <f>SUM(AB60:AB87,Z60:Z87,X60:X87,V60:V87,T60:T87,R60:R87,P60:P87,N60:N87,L60:L87,J60:J87,H60:H87,F60:F87,D60:D87)</f>
        <v>1</v>
      </c>
    </row>
    <row r="88" spans="1:31" ht="15.75" customHeight="1">
      <c r="A88" s="105"/>
      <c r="B88" s="55" t="s">
        <v>120</v>
      </c>
      <c r="C88" s="83"/>
      <c r="D88" s="84"/>
      <c r="E88" s="83"/>
      <c r="F88" s="84"/>
      <c r="G88" s="83"/>
      <c r="H88" s="84"/>
      <c r="I88" s="83"/>
      <c r="J88" s="84"/>
      <c r="K88" s="83"/>
      <c r="L88" s="84"/>
      <c r="M88" s="83"/>
      <c r="N88" s="84"/>
      <c r="O88" s="83"/>
      <c r="P88" s="84"/>
      <c r="Q88" s="83"/>
      <c r="R88" s="84"/>
      <c r="S88" s="83"/>
      <c r="T88" s="84"/>
      <c r="U88" s="83"/>
      <c r="V88" s="84"/>
      <c r="W88" s="83"/>
      <c r="X88" s="84"/>
      <c r="Y88" s="83"/>
      <c r="Z88" s="84"/>
      <c r="AA88" s="54"/>
      <c r="AB88" s="58"/>
      <c r="AC88" s="3"/>
      <c r="AD88" s="3"/>
      <c r="AE88" s="3"/>
    </row>
    <row r="89" spans="1:31" ht="15.75" customHeight="1">
      <c r="A89" s="105"/>
      <c r="B89" s="55" t="s">
        <v>121</v>
      </c>
      <c r="C89" s="83"/>
      <c r="D89" s="84"/>
      <c r="E89" s="83"/>
      <c r="F89" s="84"/>
      <c r="G89" s="83"/>
      <c r="H89" s="84"/>
      <c r="I89" s="83"/>
      <c r="J89" s="84"/>
      <c r="K89" s="83"/>
      <c r="L89" s="84"/>
      <c r="M89" s="83"/>
      <c r="N89" s="84"/>
      <c r="O89" s="83"/>
      <c r="P89" s="84"/>
      <c r="Q89" s="83"/>
      <c r="R89" s="84"/>
      <c r="S89" s="83"/>
      <c r="T89" s="84"/>
      <c r="U89" s="83"/>
      <c r="V89" s="84"/>
      <c r="W89" s="83"/>
      <c r="X89" s="84"/>
      <c r="Y89" s="83"/>
      <c r="Z89" s="84"/>
      <c r="AA89" s="54"/>
      <c r="AB89" s="58"/>
      <c r="AC89" s="3"/>
      <c r="AD89" s="3"/>
      <c r="AE89" s="3"/>
    </row>
    <row r="90" spans="1:31" ht="15.75" customHeight="1">
      <c r="A90" s="104"/>
      <c r="B90" s="55" t="s">
        <v>122</v>
      </c>
      <c r="C90" s="60"/>
      <c r="D90" s="61"/>
      <c r="E90" s="60"/>
      <c r="F90" s="61"/>
      <c r="G90" s="60"/>
      <c r="H90" s="61"/>
      <c r="I90" s="60"/>
      <c r="J90" s="61"/>
      <c r="K90" s="60"/>
      <c r="L90" s="61"/>
      <c r="M90" s="60"/>
      <c r="N90" s="61"/>
      <c r="O90" s="60"/>
      <c r="P90" s="61"/>
      <c r="Q90" s="60"/>
      <c r="R90" s="61"/>
      <c r="S90" s="60"/>
      <c r="T90" s="61"/>
      <c r="U90" s="60"/>
      <c r="V90" s="61"/>
      <c r="W90" s="60"/>
      <c r="X90" s="61"/>
      <c r="Y90" s="60"/>
      <c r="Z90" s="61"/>
      <c r="AA90" s="66"/>
      <c r="AB90" s="68"/>
      <c r="AC90" s="3"/>
      <c r="AD90" s="3"/>
      <c r="AE90" s="3"/>
    </row>
    <row r="91" spans="1:31" ht="15.75" customHeight="1">
      <c r="A91" s="3"/>
      <c r="B91" s="70" t="s">
        <v>36</v>
      </c>
      <c r="C91" s="125">
        <f t="shared" ref="C91:AB91" si="4">SUM(C3:C90)</f>
        <v>0</v>
      </c>
      <c r="D91" s="125">
        <f t="shared" si="4"/>
        <v>0</v>
      </c>
      <c r="E91" s="125">
        <f t="shared" si="4"/>
        <v>0</v>
      </c>
      <c r="F91" s="125">
        <f t="shared" si="4"/>
        <v>0</v>
      </c>
      <c r="G91" s="125">
        <f t="shared" si="4"/>
        <v>0</v>
      </c>
      <c r="H91" s="125">
        <f t="shared" si="4"/>
        <v>0</v>
      </c>
      <c r="I91" s="125">
        <f t="shared" si="4"/>
        <v>0</v>
      </c>
      <c r="J91" s="125">
        <f t="shared" si="4"/>
        <v>0</v>
      </c>
      <c r="K91" s="125">
        <f t="shared" si="4"/>
        <v>0</v>
      </c>
      <c r="L91" s="125">
        <f t="shared" si="4"/>
        <v>0</v>
      </c>
      <c r="M91" s="125">
        <f t="shared" si="4"/>
        <v>0</v>
      </c>
      <c r="N91" s="125">
        <f t="shared" si="4"/>
        <v>0</v>
      </c>
      <c r="O91" s="125">
        <f t="shared" si="4"/>
        <v>0</v>
      </c>
      <c r="P91" s="125">
        <f t="shared" si="4"/>
        <v>0</v>
      </c>
      <c r="Q91" s="125">
        <f t="shared" si="4"/>
        <v>0</v>
      </c>
      <c r="R91" s="125">
        <f t="shared" si="4"/>
        <v>0</v>
      </c>
      <c r="S91" s="125">
        <f t="shared" si="4"/>
        <v>0</v>
      </c>
      <c r="T91" s="125">
        <f t="shared" si="4"/>
        <v>1</v>
      </c>
      <c r="U91" s="125">
        <f t="shared" si="4"/>
        <v>0</v>
      </c>
      <c r="V91" s="125">
        <f t="shared" si="4"/>
        <v>0</v>
      </c>
      <c r="W91" s="125">
        <f t="shared" si="4"/>
        <v>0</v>
      </c>
      <c r="X91" s="125">
        <f t="shared" si="4"/>
        <v>0</v>
      </c>
      <c r="Y91" s="125">
        <f t="shared" si="4"/>
        <v>0</v>
      </c>
      <c r="Z91" s="125">
        <f t="shared" si="4"/>
        <v>0</v>
      </c>
      <c r="AA91" s="125">
        <f t="shared" si="4"/>
        <v>0</v>
      </c>
      <c r="AB91" s="125">
        <f t="shared" si="4"/>
        <v>0</v>
      </c>
      <c r="AC91" s="3"/>
      <c r="AD91" s="3"/>
      <c r="AE91" s="3"/>
    </row>
    <row r="92" spans="1:31" ht="15.75" customHeight="1">
      <c r="A92" s="3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3"/>
      <c r="AD92" s="3"/>
      <c r="AE92" s="3"/>
    </row>
    <row r="93" spans="1:31" ht="15.75" customHeight="1">
      <c r="A93" s="3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3"/>
      <c r="AD93" s="3"/>
      <c r="AE93" s="3"/>
    </row>
    <row r="94" spans="1:31" ht="15.75" customHeight="1">
      <c r="A94" s="3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3"/>
      <c r="AD94" s="3"/>
      <c r="AE94" s="3"/>
    </row>
    <row r="95" spans="1:31" ht="15.75" customHeight="1">
      <c r="A95" s="3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3"/>
      <c r="AD95" s="3"/>
      <c r="AE95" s="3"/>
    </row>
    <row r="96" spans="1:31" ht="15.75" customHeight="1">
      <c r="A96" s="3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3"/>
      <c r="AD96" s="3"/>
      <c r="AE96" s="3"/>
    </row>
    <row r="97" spans="1:31" ht="15.75" customHeight="1">
      <c r="A97" s="3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3"/>
      <c r="AD97" s="3"/>
      <c r="AE97" s="3"/>
    </row>
    <row r="98" spans="1:31" ht="15.75" customHeight="1">
      <c r="A98" s="3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3"/>
      <c r="AD98" s="3"/>
      <c r="AE98" s="3"/>
    </row>
    <row r="99" spans="1:31" ht="15.75" customHeight="1">
      <c r="A99" s="3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3"/>
      <c r="AD99" s="3"/>
      <c r="AE99" s="3"/>
    </row>
    <row r="100" spans="1:31" ht="15.75" customHeight="1">
      <c r="A100" s="3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3"/>
      <c r="AD100" s="3"/>
      <c r="AE100" s="3"/>
    </row>
    <row r="101" spans="1:31" ht="15.75" customHeight="1">
      <c r="A101" s="3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3"/>
      <c r="AD101" s="3"/>
      <c r="AE101" s="3"/>
    </row>
    <row r="102" spans="1:31" ht="15.75" customHeight="1">
      <c r="A102" s="3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3"/>
      <c r="AD102" s="3"/>
      <c r="AE102" s="3"/>
    </row>
    <row r="103" spans="1:31" ht="15.75" customHeight="1">
      <c r="A103" s="3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5.75" customHeight="1">
      <c r="A105" s="3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3"/>
      <c r="AD105" s="3"/>
      <c r="AE105" s="3"/>
    </row>
    <row r="106" spans="1:31" ht="15.75" customHeight="1">
      <c r="A106" s="3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3"/>
      <c r="AD106" s="3"/>
      <c r="AE106" s="3"/>
    </row>
    <row r="107" spans="1:31" ht="15.75" customHeight="1">
      <c r="A107" s="3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3"/>
      <c r="AD107" s="3"/>
      <c r="AE107" s="3"/>
    </row>
    <row r="108" spans="1:31" ht="15.75" customHeight="1">
      <c r="A108" s="3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3"/>
      <c r="AD108" s="3"/>
      <c r="AE108" s="3"/>
    </row>
    <row r="109" spans="1:31" ht="15.75" customHeight="1">
      <c r="A109" s="3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3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3"/>
      <c r="AD112" s="3"/>
      <c r="AE112" s="3"/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3"/>
      <c r="AD113" s="3"/>
      <c r="AE113" s="3"/>
    </row>
    <row r="114" spans="1:31" ht="15.75" customHeight="1">
      <c r="A114" s="3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3"/>
      <c r="AD114" s="3"/>
      <c r="AE114" s="3"/>
    </row>
    <row r="115" spans="1:31" ht="15.75" customHeight="1">
      <c r="A115" s="3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3"/>
      <c r="AD115" s="3"/>
      <c r="AE115" s="3"/>
    </row>
    <row r="116" spans="1:31" ht="15.75" customHeight="1">
      <c r="A116" s="3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3"/>
      <c r="AD116" s="3"/>
      <c r="AE116" s="3"/>
    </row>
    <row r="117" spans="1:31" ht="15.75" customHeight="1">
      <c r="A117" s="3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3"/>
      <c r="AD117" s="3"/>
      <c r="AE117" s="3"/>
    </row>
    <row r="118" spans="1:31" ht="15.75" customHeight="1">
      <c r="A118" s="3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3"/>
      <c r="AD118" s="3"/>
      <c r="AE118" s="3"/>
    </row>
    <row r="119" spans="1:31" ht="15.75" customHeight="1">
      <c r="A119" s="3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3"/>
      <c r="AD119" s="3"/>
      <c r="AE119" s="3"/>
    </row>
    <row r="120" spans="1:31" ht="15.75" customHeight="1">
      <c r="A120" s="3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3"/>
      <c r="AD120" s="3"/>
      <c r="AE120" s="3"/>
    </row>
    <row r="121" spans="1:31" ht="15.75" customHeight="1">
      <c r="A121" s="3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3"/>
      <c r="AD121" s="3"/>
      <c r="AE121" s="3"/>
    </row>
    <row r="122" spans="1:31" ht="15.75" customHeight="1">
      <c r="A122" s="3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3"/>
      <c r="AD122" s="3"/>
      <c r="AE122" s="3"/>
    </row>
    <row r="123" spans="1:31" ht="15.75" customHeight="1">
      <c r="A123" s="3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3"/>
      <c r="AD123" s="3"/>
      <c r="AE123" s="3"/>
    </row>
    <row r="124" spans="1:31" ht="15.75" customHeight="1">
      <c r="A124" s="3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3"/>
      <c r="AD124" s="3"/>
      <c r="AE124" s="3"/>
    </row>
    <row r="125" spans="1:31" ht="15.75" customHeight="1">
      <c r="A125" s="3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3"/>
      <c r="AD125" s="3"/>
      <c r="AE125" s="3"/>
    </row>
    <row r="126" spans="1:31" ht="15.75" customHeight="1">
      <c r="A126" s="3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3"/>
      <c r="AD126" s="3"/>
      <c r="AE126" s="3"/>
    </row>
    <row r="127" spans="1:31" ht="15.75" customHeight="1">
      <c r="A127" s="3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3"/>
      <c r="AD127" s="3"/>
      <c r="AE127" s="3"/>
    </row>
    <row r="128" spans="1:31" ht="15.75" customHeight="1">
      <c r="A128" s="3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3"/>
      <c r="AD128" s="3"/>
      <c r="AE128" s="3"/>
    </row>
    <row r="129" spans="1:31" ht="15.75" customHeight="1">
      <c r="A129" s="3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3"/>
      <c r="AD129" s="3"/>
      <c r="AE129" s="3"/>
    </row>
    <row r="130" spans="1:31" ht="15.75" customHeight="1">
      <c r="A130" s="3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"/>
      <c r="AD130" s="3"/>
      <c r="AE130" s="3"/>
    </row>
    <row r="131" spans="1:31" ht="15.75" customHeight="1">
      <c r="A131" s="3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3"/>
      <c r="AD131" s="3"/>
      <c r="AE131" s="3"/>
    </row>
    <row r="132" spans="1:31" ht="15.75" customHeight="1">
      <c r="A132" s="3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3"/>
      <c r="AD132" s="3"/>
      <c r="AE132" s="3"/>
    </row>
    <row r="133" spans="1:31" ht="15.75" customHeight="1">
      <c r="A133" s="3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3"/>
      <c r="AD133" s="3"/>
      <c r="AE133" s="3"/>
    </row>
    <row r="134" spans="1:31" ht="15.75" customHeight="1">
      <c r="A134" s="3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3"/>
      <c r="AD134" s="3"/>
      <c r="AE134" s="3"/>
    </row>
    <row r="135" spans="1:31" ht="15.75" customHeight="1">
      <c r="A135" s="3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3"/>
      <c r="AD135" s="3"/>
      <c r="AE135" s="3"/>
    </row>
    <row r="136" spans="1:31" ht="15.75" customHeight="1">
      <c r="A136" s="3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3"/>
      <c r="AD136" s="3"/>
      <c r="AE136" s="3"/>
    </row>
    <row r="137" spans="1:31" ht="15.75" customHeight="1">
      <c r="A137" s="3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3"/>
      <c r="AD137" s="3"/>
      <c r="AE137" s="3"/>
    </row>
    <row r="138" spans="1:31" ht="15.75" customHeight="1">
      <c r="A138" s="3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3"/>
      <c r="AD138" s="3"/>
      <c r="AE138" s="3"/>
    </row>
    <row r="139" spans="1:31" ht="15.75" customHeight="1">
      <c r="A139" s="3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3"/>
      <c r="AD139" s="3"/>
      <c r="AE139" s="3"/>
    </row>
    <row r="140" spans="1:31" ht="15.75" customHeight="1">
      <c r="A140" s="3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3"/>
      <c r="AD140" s="3"/>
      <c r="AE140" s="3"/>
    </row>
    <row r="141" spans="1:31" ht="15.75" customHeight="1">
      <c r="A141" s="3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3"/>
      <c r="AD141" s="3"/>
      <c r="AE141" s="3"/>
    </row>
    <row r="142" spans="1:31" ht="15.75" customHeight="1">
      <c r="A142" s="3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3"/>
      <c r="AD142" s="3"/>
      <c r="AE142" s="3"/>
    </row>
    <row r="143" spans="1:31" ht="15.75" customHeight="1">
      <c r="A143" s="3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3"/>
      <c r="AD143" s="3"/>
      <c r="AE143" s="3"/>
    </row>
    <row r="144" spans="1:31" ht="15.75" customHeight="1">
      <c r="A144" s="3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3"/>
      <c r="AD144" s="3"/>
      <c r="AE144" s="3"/>
    </row>
    <row r="145" spans="1:31" ht="15.75" customHeight="1">
      <c r="A145" s="3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3"/>
      <c r="AD145" s="3"/>
      <c r="AE145" s="3"/>
    </row>
    <row r="146" spans="1:31" ht="15.75" customHeight="1">
      <c r="A146" s="3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3"/>
      <c r="AD146" s="3"/>
      <c r="AE146" s="3"/>
    </row>
    <row r="147" spans="1:31" ht="15.75" customHeight="1">
      <c r="A147" s="3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3"/>
      <c r="AD147" s="3"/>
      <c r="AE147" s="3"/>
    </row>
    <row r="148" spans="1:31" ht="15.75" customHeight="1">
      <c r="A148" s="3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3"/>
      <c r="AD148" s="3"/>
      <c r="AE148" s="3"/>
    </row>
    <row r="149" spans="1:31" ht="15.75" customHeight="1">
      <c r="A149" s="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3"/>
      <c r="AD149" s="3"/>
      <c r="AE149" s="3"/>
    </row>
    <row r="150" spans="1:31" ht="15.75" customHeight="1">
      <c r="A150" s="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3"/>
      <c r="AD150" s="3"/>
      <c r="AE150" s="3"/>
    </row>
    <row r="151" spans="1:31" ht="15.75" customHeight="1">
      <c r="A151" s="3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3"/>
      <c r="AD151" s="3"/>
      <c r="AE151" s="3"/>
    </row>
    <row r="152" spans="1:31" ht="15.75" customHeight="1">
      <c r="A152" s="3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3"/>
      <c r="AD152" s="3"/>
      <c r="AE152" s="3"/>
    </row>
    <row r="153" spans="1:31" ht="15.75" customHeight="1">
      <c r="A153" s="3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3"/>
      <c r="AD153" s="3"/>
      <c r="AE153" s="3"/>
    </row>
    <row r="154" spans="1:31" ht="15.75" customHeight="1">
      <c r="A154" s="3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3"/>
      <c r="AD154" s="3"/>
      <c r="AE154" s="3"/>
    </row>
    <row r="155" spans="1:31" ht="15.75" customHeight="1">
      <c r="A155" s="3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3"/>
      <c r="AD155" s="3"/>
      <c r="AE155" s="3"/>
    </row>
    <row r="156" spans="1:31" ht="15.75" customHeight="1">
      <c r="A156" s="3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3"/>
      <c r="AD156" s="3"/>
      <c r="AE156" s="3"/>
    </row>
    <row r="157" spans="1:31" ht="15.75" customHeight="1">
      <c r="A157" s="3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3"/>
      <c r="AD157" s="3"/>
      <c r="AE157" s="3"/>
    </row>
    <row r="158" spans="1:31" ht="15.75" customHeight="1">
      <c r="A158" s="3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3"/>
      <c r="AD158" s="3"/>
      <c r="AE158" s="3"/>
    </row>
    <row r="159" spans="1:31" ht="15.75" customHeight="1">
      <c r="A159" s="3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3"/>
      <c r="AD159" s="3"/>
      <c r="AE159" s="3"/>
    </row>
    <row r="160" spans="1:31" ht="15.75" customHeight="1">
      <c r="A160" s="3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3"/>
      <c r="AD160" s="3"/>
      <c r="AE160" s="3"/>
    </row>
    <row r="161" spans="1:31" ht="15.75" customHeight="1">
      <c r="A161" s="3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3"/>
      <c r="AD161" s="3"/>
      <c r="AE161" s="3"/>
    </row>
    <row r="162" spans="1:31" ht="15.75" customHeight="1">
      <c r="A162" s="3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3"/>
      <c r="AD162" s="3"/>
      <c r="AE162" s="3"/>
    </row>
    <row r="163" spans="1:31" ht="15.75" customHeight="1">
      <c r="A163" s="3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3"/>
      <c r="AD163" s="3"/>
      <c r="AE163" s="3"/>
    </row>
    <row r="164" spans="1:31" ht="15.75" customHeight="1">
      <c r="A164" s="3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3"/>
      <c r="AD164" s="3"/>
      <c r="AE164" s="3"/>
    </row>
    <row r="165" spans="1:31" ht="15.75" customHeight="1">
      <c r="A165" s="3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3"/>
      <c r="AD165" s="3"/>
      <c r="AE165" s="3"/>
    </row>
    <row r="166" spans="1:31" ht="15.75" customHeight="1">
      <c r="A166" s="3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3"/>
      <c r="AD166" s="3"/>
      <c r="AE166" s="3"/>
    </row>
    <row r="167" spans="1:31" ht="15.75" customHeight="1">
      <c r="A167" s="3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3"/>
      <c r="AD167" s="3"/>
      <c r="AE167" s="3"/>
    </row>
    <row r="168" spans="1:31" ht="15.75" customHeight="1">
      <c r="A168" s="3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3"/>
      <c r="AD168" s="3"/>
      <c r="AE168" s="3"/>
    </row>
    <row r="169" spans="1:31" ht="15.75" customHeight="1">
      <c r="A169" s="3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3"/>
      <c r="AD169" s="3"/>
      <c r="AE169" s="3"/>
    </row>
    <row r="170" spans="1:31" ht="15.75" customHeight="1">
      <c r="A170" s="3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3"/>
      <c r="AD170" s="3"/>
      <c r="AE170" s="3"/>
    </row>
    <row r="171" spans="1:31" ht="15.75" customHeight="1">
      <c r="A171" s="3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3"/>
      <c r="AD171" s="3"/>
      <c r="AE171" s="3"/>
    </row>
    <row r="172" spans="1:31" ht="15.75" customHeight="1">
      <c r="A172" s="3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3"/>
      <c r="AD172" s="3"/>
      <c r="AE172" s="3"/>
    </row>
    <row r="173" spans="1:31" ht="15.75" customHeight="1">
      <c r="A173" s="3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3"/>
      <c r="AD173" s="3"/>
      <c r="AE173" s="3"/>
    </row>
    <row r="174" spans="1:31" ht="15.75" customHeight="1">
      <c r="A174" s="3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3"/>
      <c r="AD174" s="3"/>
      <c r="AE174" s="3"/>
    </row>
    <row r="175" spans="1:31" ht="15.75" customHeight="1">
      <c r="A175" s="3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3"/>
      <c r="AD175" s="3"/>
      <c r="AE175" s="3"/>
    </row>
    <row r="176" spans="1:31" ht="15.75" customHeight="1">
      <c r="A176" s="3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3"/>
      <c r="AD176" s="3"/>
      <c r="AE176" s="3"/>
    </row>
    <row r="177" spans="1:31" ht="15.75" customHeight="1">
      <c r="A177" s="3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3"/>
      <c r="AD177" s="3"/>
      <c r="AE177" s="3"/>
    </row>
    <row r="178" spans="1:31" ht="15.75" customHeight="1">
      <c r="A178" s="3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3"/>
      <c r="AD178" s="3"/>
      <c r="AE178" s="3"/>
    </row>
    <row r="179" spans="1:31" ht="15.75" customHeight="1">
      <c r="A179" s="3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3"/>
      <c r="AD179" s="3"/>
      <c r="AE179" s="3"/>
    </row>
    <row r="180" spans="1:31" ht="15.75" customHeight="1">
      <c r="A180" s="3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3"/>
      <c r="AD180" s="3"/>
      <c r="AE180" s="3"/>
    </row>
    <row r="181" spans="1:31" ht="15.75" customHeight="1">
      <c r="A181" s="3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3"/>
      <c r="AD181" s="3"/>
      <c r="AE181" s="3"/>
    </row>
    <row r="182" spans="1:31" ht="15.75" customHeight="1">
      <c r="A182" s="3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3"/>
      <c r="AD182" s="3"/>
      <c r="AE182" s="3"/>
    </row>
    <row r="183" spans="1:31" ht="15.75" customHeight="1">
      <c r="A183" s="3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3"/>
      <c r="AD183" s="3"/>
      <c r="AE183" s="3"/>
    </row>
    <row r="184" spans="1:31" ht="15.75" customHeight="1">
      <c r="A184" s="3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3"/>
      <c r="AD184" s="3"/>
      <c r="AE184" s="3"/>
    </row>
    <row r="185" spans="1:31" ht="15.75" customHeight="1">
      <c r="A185" s="3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3"/>
      <c r="AD185" s="3"/>
      <c r="AE185" s="3"/>
    </row>
    <row r="186" spans="1:31" ht="15.75" customHeight="1">
      <c r="A186" s="3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3"/>
      <c r="AD186" s="3"/>
      <c r="AE186" s="3"/>
    </row>
    <row r="187" spans="1:31" ht="15.75" customHeight="1">
      <c r="A187" s="3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3"/>
      <c r="AD187" s="3"/>
      <c r="AE187" s="3"/>
    </row>
    <row r="188" spans="1:31" ht="15.75" customHeight="1">
      <c r="A188" s="3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3"/>
      <c r="AD188" s="3"/>
      <c r="AE188" s="3"/>
    </row>
    <row r="189" spans="1:31" ht="15.75" customHeight="1">
      <c r="A189" s="3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3"/>
      <c r="AD189" s="3"/>
      <c r="AE189" s="3"/>
    </row>
    <row r="190" spans="1:31" ht="15.75" customHeight="1">
      <c r="A190" s="3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3"/>
      <c r="AD190" s="3"/>
      <c r="AE190" s="3"/>
    </row>
    <row r="191" spans="1:31" ht="15.75" customHeight="1">
      <c r="A191" s="3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3"/>
      <c r="AD191" s="3"/>
      <c r="AE191" s="3"/>
    </row>
    <row r="192" spans="1:31" ht="12.7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spans="1:31" ht="12.7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spans="1:31" ht="12.7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ht="12.7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ht="12.7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ht="12.7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  <row r="1000" spans="1:31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</sheetData>
  <mergeCells count="24">
    <mergeCell ref="W1:X1"/>
    <mergeCell ref="U1:V1"/>
    <mergeCell ref="S1:T1"/>
    <mergeCell ref="Q1:R1"/>
    <mergeCell ref="AA1:AB1"/>
    <mergeCell ref="Y1:Z1"/>
    <mergeCell ref="O1:P1"/>
    <mergeCell ref="M1:N1"/>
    <mergeCell ref="G1:H1"/>
    <mergeCell ref="E1:F1"/>
    <mergeCell ref="C1:D1"/>
    <mergeCell ref="B1:B2"/>
    <mergeCell ref="K1:L1"/>
    <mergeCell ref="I1:J1"/>
    <mergeCell ref="A1:A2"/>
    <mergeCell ref="A13:A18"/>
    <mergeCell ref="A3:A12"/>
    <mergeCell ref="A19:A25"/>
    <mergeCell ref="A26:A36"/>
    <mergeCell ref="A57:A76"/>
    <mergeCell ref="A77:A85"/>
    <mergeCell ref="A86:A90"/>
    <mergeCell ref="A49:A56"/>
    <mergeCell ref="A37:A4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1000"/>
  <sheetViews>
    <sheetView workbookViewId="0" xr3:uid="{44B22561-5205-5C8A-B808-2C70100D228F}"/>
  </sheetViews>
  <sheetFormatPr defaultColWidth="17.28515625" defaultRowHeight="15" customHeight="1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>
      <c r="A1" s="93" t="s">
        <v>6</v>
      </c>
      <c r="B1" s="94" t="s">
        <v>7</v>
      </c>
      <c r="C1" s="87" t="s">
        <v>8</v>
      </c>
      <c r="D1" s="103"/>
      <c r="E1" s="87" t="s">
        <v>9</v>
      </c>
      <c r="F1" s="103"/>
      <c r="G1" s="87" t="s">
        <v>10</v>
      </c>
      <c r="H1" s="103"/>
      <c r="I1" s="87" t="s">
        <v>11</v>
      </c>
      <c r="J1" s="103"/>
      <c r="K1" s="87" t="s">
        <v>12</v>
      </c>
      <c r="L1" s="103"/>
      <c r="M1" s="87" t="s">
        <v>13</v>
      </c>
      <c r="N1" s="103"/>
      <c r="O1" s="87" t="s">
        <v>14</v>
      </c>
      <c r="P1" s="103"/>
      <c r="Q1" s="87" t="s">
        <v>15</v>
      </c>
      <c r="R1" s="103"/>
      <c r="S1" s="87" t="s">
        <v>16</v>
      </c>
      <c r="T1" s="103"/>
      <c r="U1" s="87" t="s">
        <v>17</v>
      </c>
      <c r="V1" s="103"/>
      <c r="W1" s="87" t="s">
        <v>18</v>
      </c>
      <c r="X1" s="103"/>
      <c r="Y1" s="87" t="s">
        <v>19</v>
      </c>
      <c r="Z1" s="103"/>
      <c r="AA1" s="87" t="s">
        <v>20</v>
      </c>
      <c r="AB1" s="103"/>
      <c r="AC1" s="3"/>
      <c r="AD1" s="3"/>
      <c r="AE1" s="3"/>
    </row>
    <row r="2" spans="1:31" ht="15.75" customHeight="1">
      <c r="A2" s="104"/>
      <c r="B2" s="92"/>
      <c r="C2" s="5" t="s">
        <v>21</v>
      </c>
      <c r="D2" s="6" t="s">
        <v>22</v>
      </c>
      <c r="E2" s="5" t="s">
        <v>21</v>
      </c>
      <c r="F2" s="6" t="s">
        <v>22</v>
      </c>
      <c r="G2" s="5" t="s">
        <v>21</v>
      </c>
      <c r="H2" s="6" t="s">
        <v>22</v>
      </c>
      <c r="I2" s="5" t="s">
        <v>21</v>
      </c>
      <c r="J2" s="6" t="s">
        <v>22</v>
      </c>
      <c r="K2" s="5" t="s">
        <v>21</v>
      </c>
      <c r="L2" s="6" t="s">
        <v>22</v>
      </c>
      <c r="M2" s="5" t="s">
        <v>21</v>
      </c>
      <c r="N2" s="6" t="s">
        <v>22</v>
      </c>
      <c r="O2" s="5" t="s">
        <v>21</v>
      </c>
      <c r="P2" s="6" t="s">
        <v>22</v>
      </c>
      <c r="Q2" s="5" t="s">
        <v>21</v>
      </c>
      <c r="R2" s="6" t="s">
        <v>22</v>
      </c>
      <c r="S2" s="5" t="s">
        <v>21</v>
      </c>
      <c r="T2" s="6" t="s">
        <v>22</v>
      </c>
      <c r="U2" s="5" t="s">
        <v>21</v>
      </c>
      <c r="V2" s="6" t="s">
        <v>22</v>
      </c>
      <c r="W2" s="5" t="s">
        <v>21</v>
      </c>
      <c r="X2" s="6" t="s">
        <v>22</v>
      </c>
      <c r="Y2" s="5" t="s">
        <v>21</v>
      </c>
      <c r="Z2" s="6" t="s">
        <v>22</v>
      </c>
      <c r="AA2" s="8" t="s">
        <v>21</v>
      </c>
      <c r="AB2" s="9" t="s">
        <v>22</v>
      </c>
      <c r="AC2" s="3"/>
      <c r="AD2" s="3"/>
      <c r="AE2" s="3"/>
    </row>
    <row r="3" spans="1:31" ht="15.75" customHeight="1">
      <c r="A3" s="91" t="s">
        <v>23</v>
      </c>
      <c r="B3" s="10" t="s">
        <v>24</v>
      </c>
      <c r="C3" s="74"/>
      <c r="D3" s="13"/>
      <c r="E3" s="74"/>
      <c r="F3" s="13"/>
      <c r="G3" s="74"/>
      <c r="H3" s="13"/>
      <c r="I3" s="74"/>
      <c r="J3" s="13"/>
      <c r="K3" s="74"/>
      <c r="L3" s="13"/>
      <c r="M3" s="74"/>
      <c r="N3" s="13"/>
      <c r="O3" s="74"/>
      <c r="P3" s="13"/>
      <c r="Q3" s="74"/>
      <c r="R3" s="13"/>
      <c r="S3" s="74"/>
      <c r="T3" s="13"/>
      <c r="U3" s="74"/>
      <c r="V3" s="13"/>
      <c r="W3" s="74"/>
      <c r="X3" s="13"/>
      <c r="Y3" s="74"/>
      <c r="Z3" s="13"/>
      <c r="AA3" s="74"/>
      <c r="AB3" s="13"/>
      <c r="AC3" s="3"/>
      <c r="AD3" s="3"/>
      <c r="AE3" s="3"/>
    </row>
    <row r="4" spans="1:31" ht="15.75" customHeight="1">
      <c r="A4" s="105"/>
      <c r="B4" s="12" t="s">
        <v>25</v>
      </c>
      <c r="C4" s="75"/>
      <c r="D4" s="72"/>
      <c r="E4" s="75"/>
      <c r="F4" s="72"/>
      <c r="G4" s="75"/>
      <c r="H4" s="72"/>
      <c r="I4" s="75"/>
      <c r="J4" s="72"/>
      <c r="K4" s="75"/>
      <c r="L4" s="72"/>
      <c r="M4" s="75"/>
      <c r="N4" s="72"/>
      <c r="O4" s="75"/>
      <c r="P4" s="72"/>
      <c r="Q4" s="75"/>
      <c r="R4" s="72"/>
      <c r="S4" s="75"/>
      <c r="T4" s="72"/>
      <c r="U4" s="75"/>
      <c r="V4" s="72"/>
      <c r="W4" s="75"/>
      <c r="X4" s="72"/>
      <c r="Y4" s="75"/>
      <c r="Z4" s="72"/>
      <c r="AA4" s="75"/>
      <c r="AB4" s="72"/>
      <c r="AC4" s="3"/>
      <c r="AD4" s="3"/>
      <c r="AE4" s="3"/>
    </row>
    <row r="5" spans="1:31" ht="15.75" customHeight="1">
      <c r="A5" s="105"/>
      <c r="B5" s="12" t="s">
        <v>26</v>
      </c>
      <c r="C5" s="75"/>
      <c r="D5" s="72"/>
      <c r="E5" s="75"/>
      <c r="F5" s="72"/>
      <c r="G5" s="75"/>
      <c r="H5" s="72"/>
      <c r="I5" s="75"/>
      <c r="J5" s="72"/>
      <c r="K5" s="75"/>
      <c r="L5" s="72"/>
      <c r="M5" s="75"/>
      <c r="N5" s="72"/>
      <c r="O5" s="75"/>
      <c r="P5" s="72"/>
      <c r="Q5" s="75"/>
      <c r="R5" s="72"/>
      <c r="S5" s="75"/>
      <c r="T5" s="72"/>
      <c r="U5" s="75"/>
      <c r="V5" s="72"/>
      <c r="W5" s="75"/>
      <c r="X5" s="72"/>
      <c r="Y5" s="75"/>
      <c r="Z5" s="72"/>
      <c r="AA5" s="75"/>
      <c r="AB5" s="72"/>
      <c r="AC5" s="3"/>
      <c r="AD5" s="3"/>
      <c r="AE5" s="3"/>
    </row>
    <row r="6" spans="1:31" ht="15.75" customHeight="1">
      <c r="A6" s="105"/>
      <c r="B6" s="12" t="s">
        <v>28</v>
      </c>
      <c r="C6" s="75"/>
      <c r="D6" s="72"/>
      <c r="E6" s="75"/>
      <c r="F6" s="72"/>
      <c r="G6" s="75"/>
      <c r="H6" s="72"/>
      <c r="I6" s="75"/>
      <c r="J6" s="72"/>
      <c r="K6" s="75"/>
      <c r="L6" s="72"/>
      <c r="M6" s="75"/>
      <c r="N6" s="72"/>
      <c r="O6" s="75"/>
      <c r="P6" s="72"/>
      <c r="Q6" s="75"/>
      <c r="R6" s="72"/>
      <c r="S6" s="75"/>
      <c r="T6" s="72"/>
      <c r="U6" s="75"/>
      <c r="V6" s="72"/>
      <c r="W6" s="75"/>
      <c r="X6" s="72"/>
      <c r="Y6" s="75"/>
      <c r="Z6" s="72"/>
      <c r="AA6" s="75"/>
      <c r="AB6" s="72"/>
      <c r="AC6" s="3"/>
      <c r="AD6" s="3"/>
      <c r="AE6" s="3"/>
    </row>
    <row r="7" spans="1:31" ht="15.75" customHeight="1">
      <c r="A7" s="105"/>
      <c r="B7" s="12" t="s">
        <v>29</v>
      </c>
      <c r="C7" s="75"/>
      <c r="D7" s="72"/>
      <c r="E7" s="75"/>
      <c r="F7" s="72"/>
      <c r="G7" s="75"/>
      <c r="H7" s="72"/>
      <c r="I7" s="75"/>
      <c r="J7" s="72"/>
      <c r="K7" s="75"/>
      <c r="L7" s="72"/>
      <c r="M7" s="75"/>
      <c r="N7" s="72"/>
      <c r="O7" s="75"/>
      <c r="P7" s="72"/>
      <c r="Q7" s="75"/>
      <c r="R7" s="72"/>
      <c r="S7" s="75"/>
      <c r="T7" s="72"/>
      <c r="U7" s="75"/>
      <c r="V7" s="72"/>
      <c r="W7" s="75"/>
      <c r="X7" s="72"/>
      <c r="Y7" s="75"/>
      <c r="Z7" s="72"/>
      <c r="AA7" s="75"/>
      <c r="AB7" s="72"/>
      <c r="AC7" s="3"/>
      <c r="AD7" s="3"/>
      <c r="AE7" s="3"/>
    </row>
    <row r="8" spans="1:31" ht="15.75" customHeight="1">
      <c r="A8" s="105"/>
      <c r="B8" s="12" t="s">
        <v>30</v>
      </c>
      <c r="C8" s="75"/>
      <c r="D8" s="72"/>
      <c r="E8" s="75"/>
      <c r="F8" s="72"/>
      <c r="G8" s="75"/>
      <c r="H8" s="72"/>
      <c r="I8" s="75"/>
      <c r="J8" s="72"/>
      <c r="K8" s="75"/>
      <c r="L8" s="72"/>
      <c r="M8" s="75"/>
      <c r="N8" s="72"/>
      <c r="O8" s="75"/>
      <c r="P8" s="72"/>
      <c r="Q8" s="75"/>
      <c r="R8" s="72"/>
      <c r="S8" s="75"/>
      <c r="T8" s="72"/>
      <c r="U8" s="75"/>
      <c r="V8" s="72"/>
      <c r="W8" s="75"/>
      <c r="X8" s="72"/>
      <c r="Y8" s="75"/>
      <c r="Z8" s="72"/>
      <c r="AA8" s="75"/>
      <c r="AB8" s="72"/>
      <c r="AC8" s="3"/>
      <c r="AD8" s="3"/>
      <c r="AE8" s="3"/>
    </row>
    <row r="9" spans="1:31" ht="15.75" customHeight="1">
      <c r="A9" s="105"/>
      <c r="B9" s="12" t="s">
        <v>31</v>
      </c>
      <c r="C9" s="75"/>
      <c r="D9" s="72"/>
      <c r="E9" s="75"/>
      <c r="F9" s="72"/>
      <c r="G9" s="75"/>
      <c r="H9" s="72"/>
      <c r="I9" s="75"/>
      <c r="J9" s="72"/>
      <c r="K9" s="75"/>
      <c r="L9" s="72"/>
      <c r="M9" s="75"/>
      <c r="N9" s="72"/>
      <c r="O9" s="75"/>
      <c r="P9" s="72"/>
      <c r="Q9" s="75"/>
      <c r="R9" s="72"/>
      <c r="S9" s="75"/>
      <c r="T9" s="72"/>
      <c r="U9" s="75"/>
      <c r="V9" s="72"/>
      <c r="W9" s="75"/>
      <c r="X9" s="72"/>
      <c r="Y9" s="75"/>
      <c r="Z9" s="72"/>
      <c r="AA9" s="75"/>
      <c r="AB9" s="72"/>
      <c r="AC9" s="3"/>
      <c r="AD9" s="3"/>
      <c r="AE9" s="3"/>
    </row>
    <row r="10" spans="1:31" ht="15.75" customHeight="1">
      <c r="A10" s="105"/>
      <c r="B10" s="12" t="s">
        <v>32</v>
      </c>
      <c r="C10" s="75"/>
      <c r="D10" s="72"/>
      <c r="E10" s="75"/>
      <c r="F10" s="72"/>
      <c r="G10" s="75"/>
      <c r="H10" s="72"/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/>
      <c r="U10" s="75"/>
      <c r="V10" s="72"/>
      <c r="W10" s="75"/>
      <c r="X10" s="72"/>
      <c r="Y10" s="75"/>
      <c r="Z10" s="72"/>
      <c r="AA10" s="75"/>
      <c r="AB10" s="72"/>
      <c r="AC10" s="3"/>
      <c r="AD10" s="3"/>
      <c r="AE10" s="3"/>
    </row>
    <row r="11" spans="1:31" ht="15.75" customHeight="1">
      <c r="A11" s="105"/>
      <c r="B11" s="12" t="s">
        <v>33</v>
      </c>
      <c r="C11" s="75"/>
      <c r="D11" s="72"/>
      <c r="E11" s="75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/>
      <c r="U11" s="75"/>
      <c r="V11" s="72"/>
      <c r="W11" s="75"/>
      <c r="X11" s="72"/>
      <c r="Y11" s="75"/>
      <c r="Z11" s="72"/>
      <c r="AA11" s="75"/>
      <c r="AB11" s="72"/>
      <c r="AC11" s="3"/>
      <c r="AD11" s="3"/>
      <c r="AE11" s="3"/>
    </row>
    <row r="12" spans="1:31" ht="15.75" customHeight="1">
      <c r="A12" s="104"/>
      <c r="B12" s="12" t="s">
        <v>34</v>
      </c>
      <c r="C12" s="75"/>
      <c r="D12" s="72"/>
      <c r="E12" s="75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/>
      <c r="Y12" s="75"/>
      <c r="Z12" s="72"/>
      <c r="AA12" s="75"/>
      <c r="AB12" s="72"/>
      <c r="AC12" s="3"/>
      <c r="AD12" s="3"/>
      <c r="AE12" s="3"/>
    </row>
    <row r="13" spans="1:31" ht="15.75" customHeight="1">
      <c r="A13" s="90" t="s">
        <v>37</v>
      </c>
      <c r="B13" s="18" t="s">
        <v>38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/>
      <c r="AA13" s="77"/>
      <c r="AB13" s="78"/>
      <c r="AC13" s="3"/>
      <c r="AD13" s="15" t="s">
        <v>21</v>
      </c>
      <c r="AE13" s="15" t="s">
        <v>22</v>
      </c>
    </row>
    <row r="14" spans="1:31" ht="15.75" customHeight="1">
      <c r="A14" s="107"/>
      <c r="B14" s="18" t="s">
        <v>39</v>
      </c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77"/>
      <c r="AB14" s="78"/>
      <c r="AC14" s="16" t="s">
        <v>36</v>
      </c>
      <c r="AD14" s="3">
        <f>SUM(AA3:AA14,W3:W14,U3:U14,S3:S14,Q3:Q14,Y3:Y14,O3:O14,M3:M14,K3:K14,I3:I14,G3:G14,E3:E14,C3:C14)</f>
        <v>0</v>
      </c>
      <c r="AE14" s="3">
        <f>SUM(AB3:AB14,Z3:Z14,X3:X14,V3:V14,T3:T14,R3:R14,P3:P14,N3:N14,L3:L14,J3:J14,H3:H14,F3:F14,D3:D14)</f>
        <v>0</v>
      </c>
    </row>
    <row r="15" spans="1:31" ht="15.75" customHeight="1">
      <c r="A15" s="107"/>
      <c r="B15" s="18" t="s">
        <v>40</v>
      </c>
      <c r="C15" s="20"/>
      <c r="D15" s="21"/>
      <c r="E15" s="20"/>
      <c r="F15" s="21"/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77"/>
      <c r="AB15" s="78"/>
      <c r="AC15" s="3"/>
      <c r="AD15" s="3"/>
      <c r="AE15" s="3"/>
    </row>
    <row r="16" spans="1:31" ht="15.75" customHeight="1">
      <c r="A16" s="107"/>
      <c r="B16" s="18" t="s">
        <v>41</v>
      </c>
      <c r="C16" s="20"/>
      <c r="D16" s="21"/>
      <c r="E16" s="20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77"/>
      <c r="AB16" s="78"/>
      <c r="AC16" s="3"/>
      <c r="AD16" s="3"/>
      <c r="AE16" s="3"/>
    </row>
    <row r="17" spans="1:31" ht="15.75" customHeight="1">
      <c r="A17" s="107"/>
      <c r="B17" s="18" t="s">
        <v>42</v>
      </c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/>
      <c r="AA17" s="77"/>
      <c r="AB17" s="78"/>
      <c r="AC17" s="3"/>
      <c r="AD17" s="3"/>
      <c r="AE17" s="3"/>
    </row>
    <row r="18" spans="1:31" ht="15.75" customHeight="1">
      <c r="A18" s="107"/>
      <c r="B18" s="18" t="s">
        <v>43</v>
      </c>
      <c r="C18" s="20"/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77"/>
      <c r="AB18" s="78"/>
      <c r="AC18" s="3"/>
      <c r="AD18" s="3"/>
      <c r="AE18" s="3"/>
    </row>
    <row r="19" spans="1:31" ht="15.75" customHeight="1">
      <c r="A19" s="89" t="s">
        <v>44</v>
      </c>
      <c r="B19" s="22" t="s">
        <v>45</v>
      </c>
      <c r="C19" s="79"/>
      <c r="D19" s="25"/>
      <c r="E19" s="79"/>
      <c r="F19" s="25"/>
      <c r="G19" s="79"/>
      <c r="H19" s="25"/>
      <c r="I19" s="79"/>
      <c r="J19" s="25"/>
      <c r="K19" s="79"/>
      <c r="L19" s="25"/>
      <c r="M19" s="79"/>
      <c r="N19" s="25"/>
      <c r="O19" s="79"/>
      <c r="P19" s="25"/>
      <c r="Q19" s="79"/>
      <c r="R19" s="25"/>
      <c r="S19" s="79"/>
      <c r="T19" s="25"/>
      <c r="U19" s="79"/>
      <c r="V19" s="25"/>
      <c r="W19" s="79"/>
      <c r="X19" s="25"/>
      <c r="Y19" s="79"/>
      <c r="Z19" s="25"/>
      <c r="AA19" s="80"/>
      <c r="AB19" s="73"/>
      <c r="AC19" s="3"/>
      <c r="AD19" s="3"/>
      <c r="AE19" s="3"/>
    </row>
    <row r="20" spans="1:31" ht="15.75" customHeight="1">
      <c r="A20" s="105"/>
      <c r="B20" s="22" t="s">
        <v>46</v>
      </c>
      <c r="C20" s="79"/>
      <c r="D20" s="25"/>
      <c r="E20" s="79"/>
      <c r="F20" s="25"/>
      <c r="G20" s="79"/>
      <c r="H20" s="25"/>
      <c r="I20" s="79"/>
      <c r="J20" s="25"/>
      <c r="K20" s="79"/>
      <c r="L20" s="25"/>
      <c r="M20" s="79"/>
      <c r="N20" s="25"/>
      <c r="O20" s="79"/>
      <c r="P20" s="25"/>
      <c r="Q20" s="79"/>
      <c r="R20" s="25"/>
      <c r="S20" s="79"/>
      <c r="T20" s="25"/>
      <c r="U20" s="79"/>
      <c r="V20" s="25"/>
      <c r="W20" s="79"/>
      <c r="X20" s="25"/>
      <c r="Y20" s="79"/>
      <c r="Z20" s="25"/>
      <c r="AA20" s="80"/>
      <c r="AB20" s="73"/>
      <c r="AC20" s="16" t="s">
        <v>36</v>
      </c>
      <c r="AD20" s="3">
        <f>SUM(AA15:AA20,Y15:Y20,W15:W20,U15:U20,S15:S20,Q15:Q20,O15:O20,M15:M20,K15:K20,I15:I20,E15:E20,G15:G20,C15:C20)</f>
        <v>0</v>
      </c>
      <c r="AE20" s="3">
        <f>SUM(AB15:AB20,Z15:Z20,X15:X20,V15:V20,T15:T20,R15:R20,P15:P20,N15:N20,L15:L20,J15:J20,H15:H20,F15:F20,D15:D20)</f>
        <v>0</v>
      </c>
    </row>
    <row r="21" spans="1:31" ht="15.75" customHeight="1">
      <c r="A21" s="105"/>
      <c r="B21" s="22" t="s">
        <v>47</v>
      </c>
      <c r="C21" s="79"/>
      <c r="D21" s="25"/>
      <c r="E21" s="79"/>
      <c r="F21" s="25"/>
      <c r="G21" s="79"/>
      <c r="H21" s="25"/>
      <c r="I21" s="79"/>
      <c r="J21" s="25"/>
      <c r="K21" s="79"/>
      <c r="L21" s="25"/>
      <c r="M21" s="79"/>
      <c r="N21" s="25"/>
      <c r="O21" s="79"/>
      <c r="P21" s="25"/>
      <c r="Q21" s="79"/>
      <c r="R21" s="25"/>
      <c r="S21" s="79"/>
      <c r="T21" s="25"/>
      <c r="U21" s="79"/>
      <c r="V21" s="25"/>
      <c r="W21" s="79"/>
      <c r="X21" s="25"/>
      <c r="Y21" s="79"/>
      <c r="Z21" s="25"/>
      <c r="AA21" s="80"/>
      <c r="AB21" s="73"/>
      <c r="AC21" s="3"/>
      <c r="AD21" s="3"/>
      <c r="AE21" s="3"/>
    </row>
    <row r="22" spans="1:31" ht="15.75" customHeight="1">
      <c r="A22" s="105"/>
      <c r="B22" s="22" t="s">
        <v>48</v>
      </c>
      <c r="C22" s="79"/>
      <c r="D22" s="25"/>
      <c r="E22" s="79"/>
      <c r="F22" s="25"/>
      <c r="G22" s="79"/>
      <c r="H22" s="25"/>
      <c r="I22" s="79"/>
      <c r="J22" s="25"/>
      <c r="K22" s="79"/>
      <c r="L22" s="25"/>
      <c r="M22" s="79"/>
      <c r="N22" s="25"/>
      <c r="O22" s="79"/>
      <c r="P22" s="25"/>
      <c r="Q22" s="79"/>
      <c r="R22" s="25"/>
      <c r="S22" s="79"/>
      <c r="T22" s="25"/>
      <c r="U22" s="79"/>
      <c r="V22" s="25"/>
      <c r="W22" s="79"/>
      <c r="X22" s="25"/>
      <c r="Y22" s="79"/>
      <c r="Z22" s="25"/>
      <c r="AA22" s="80"/>
      <c r="AB22" s="73"/>
      <c r="AC22" s="3"/>
      <c r="AD22" s="3"/>
      <c r="AE22" s="3"/>
    </row>
    <row r="23" spans="1:31" ht="15.75" customHeight="1">
      <c r="A23" s="105"/>
      <c r="B23" s="22" t="s">
        <v>49</v>
      </c>
      <c r="C23" s="79"/>
      <c r="D23" s="25"/>
      <c r="E23" s="79"/>
      <c r="F23" s="25"/>
      <c r="G23" s="79"/>
      <c r="H23" s="25"/>
      <c r="I23" s="79"/>
      <c r="J23" s="25"/>
      <c r="K23" s="79"/>
      <c r="L23" s="25"/>
      <c r="M23" s="79"/>
      <c r="N23" s="25"/>
      <c r="O23" s="79"/>
      <c r="P23" s="25"/>
      <c r="Q23" s="79"/>
      <c r="R23" s="25"/>
      <c r="S23" s="79"/>
      <c r="T23" s="25"/>
      <c r="U23" s="79"/>
      <c r="V23" s="25"/>
      <c r="W23" s="79"/>
      <c r="X23" s="25"/>
      <c r="Y23" s="79"/>
      <c r="Z23" s="25"/>
      <c r="AA23" s="80"/>
      <c r="AB23" s="73"/>
      <c r="AC23" s="3"/>
      <c r="AD23" s="3"/>
      <c r="AE23" s="3"/>
    </row>
    <row r="24" spans="1:31" ht="15.75" customHeight="1">
      <c r="A24" s="105"/>
      <c r="B24" s="22" t="s">
        <v>50</v>
      </c>
      <c r="C24" s="79"/>
      <c r="D24" s="25"/>
      <c r="E24" s="79"/>
      <c r="F24" s="25"/>
      <c r="G24" s="79"/>
      <c r="H24" s="25"/>
      <c r="I24" s="79"/>
      <c r="J24" s="25"/>
      <c r="K24" s="79"/>
      <c r="L24" s="25"/>
      <c r="M24" s="79"/>
      <c r="N24" s="25"/>
      <c r="O24" s="79"/>
      <c r="P24" s="25"/>
      <c r="Q24" s="79"/>
      <c r="R24" s="25"/>
      <c r="S24" s="79"/>
      <c r="T24" s="25"/>
      <c r="U24" s="79"/>
      <c r="V24" s="25"/>
      <c r="W24" s="79"/>
      <c r="X24" s="25"/>
      <c r="Y24" s="79"/>
      <c r="Z24" s="25"/>
      <c r="AA24" s="80"/>
      <c r="AB24" s="73"/>
      <c r="AC24" s="3"/>
      <c r="AD24" s="3"/>
      <c r="AE24" s="3"/>
    </row>
    <row r="25" spans="1:31" ht="15.75" customHeight="1">
      <c r="A25" s="104"/>
      <c r="B25" s="22" t="s">
        <v>51</v>
      </c>
      <c r="C25" s="79"/>
      <c r="D25" s="25"/>
      <c r="E25" s="79"/>
      <c r="F25" s="25"/>
      <c r="G25" s="79"/>
      <c r="H25" s="25"/>
      <c r="I25" s="79"/>
      <c r="J25" s="25"/>
      <c r="K25" s="79"/>
      <c r="L25" s="25"/>
      <c r="M25" s="79"/>
      <c r="N25" s="25"/>
      <c r="O25" s="79"/>
      <c r="P25" s="25"/>
      <c r="Q25" s="79"/>
      <c r="R25" s="25"/>
      <c r="S25" s="79"/>
      <c r="T25" s="25"/>
      <c r="U25" s="79"/>
      <c r="V25" s="25"/>
      <c r="W25" s="79"/>
      <c r="X25" s="25"/>
      <c r="Y25" s="79"/>
      <c r="Z25" s="25"/>
      <c r="AA25" s="80"/>
      <c r="AB25" s="73"/>
      <c r="AC25" s="3"/>
      <c r="AD25" s="3"/>
      <c r="AE25" s="3"/>
    </row>
    <row r="26" spans="1:31" ht="15.75" customHeight="1">
      <c r="A26" s="95" t="s">
        <v>52</v>
      </c>
      <c r="B26" s="26" t="s">
        <v>53</v>
      </c>
      <c r="C26" s="81"/>
      <c r="D26" s="29"/>
      <c r="E26" s="81"/>
      <c r="F26" s="29"/>
      <c r="G26" s="81"/>
      <c r="H26" s="29"/>
      <c r="I26" s="81"/>
      <c r="J26" s="29"/>
      <c r="K26" s="81"/>
      <c r="L26" s="29"/>
      <c r="M26" s="81"/>
      <c r="N26" s="29"/>
      <c r="O26" s="81"/>
      <c r="P26" s="29"/>
      <c r="Q26" s="81"/>
      <c r="R26" s="29"/>
      <c r="S26" s="81"/>
      <c r="T26" s="29"/>
      <c r="U26" s="81"/>
      <c r="V26" s="29"/>
      <c r="W26" s="81"/>
      <c r="X26" s="29"/>
      <c r="Y26" s="81"/>
      <c r="Z26" s="29"/>
      <c r="AA26" s="28"/>
      <c r="AB26" s="30"/>
      <c r="AC26" s="3"/>
      <c r="AD26" s="3"/>
      <c r="AE26" s="3"/>
    </row>
    <row r="27" spans="1:31" ht="15.75" customHeight="1">
      <c r="A27" s="105"/>
      <c r="B27" s="26" t="s">
        <v>54</v>
      </c>
      <c r="C27" s="81"/>
      <c r="D27" s="29"/>
      <c r="E27" s="81"/>
      <c r="F27" s="29"/>
      <c r="G27" s="81"/>
      <c r="H27" s="29"/>
      <c r="I27" s="81"/>
      <c r="J27" s="29"/>
      <c r="K27" s="81"/>
      <c r="L27" s="29"/>
      <c r="M27" s="81"/>
      <c r="N27" s="29"/>
      <c r="O27" s="81"/>
      <c r="P27" s="29"/>
      <c r="Q27" s="81"/>
      <c r="R27" s="29"/>
      <c r="S27" s="81"/>
      <c r="T27" s="29"/>
      <c r="U27" s="81"/>
      <c r="V27" s="29"/>
      <c r="W27" s="81"/>
      <c r="X27" s="29"/>
      <c r="Y27" s="81"/>
      <c r="Z27" s="29"/>
      <c r="AA27" s="28"/>
      <c r="AB27" s="30"/>
      <c r="AC27" s="16" t="s">
        <v>36</v>
      </c>
      <c r="AD27" s="3">
        <f t="shared" ref="AD27:AE27" si="0">SUM(AA21:AA27,Y21:Y27,W21:W27,U21:U27,S21:S27,Q21:Q27,O21:O27,M21:M27,K21:K27,I21:I27,G21:G27,E21:E27,C21:C27)</f>
        <v>0</v>
      </c>
      <c r="AE27" s="3">
        <f t="shared" si="0"/>
        <v>0</v>
      </c>
    </row>
    <row r="28" spans="1:31" ht="15.75" customHeight="1">
      <c r="A28" s="105"/>
      <c r="B28" s="26" t="s">
        <v>55</v>
      </c>
      <c r="C28" s="81"/>
      <c r="D28" s="29"/>
      <c r="E28" s="81"/>
      <c r="F28" s="29"/>
      <c r="G28" s="81"/>
      <c r="H28" s="29"/>
      <c r="I28" s="81"/>
      <c r="J28" s="29"/>
      <c r="K28" s="81"/>
      <c r="L28" s="29"/>
      <c r="M28" s="81"/>
      <c r="N28" s="29"/>
      <c r="O28" s="81"/>
      <c r="P28" s="29"/>
      <c r="Q28" s="81"/>
      <c r="R28" s="29"/>
      <c r="S28" s="81"/>
      <c r="T28" s="29"/>
      <c r="U28" s="81"/>
      <c r="V28" s="29"/>
      <c r="W28" s="81"/>
      <c r="X28" s="29"/>
      <c r="Y28" s="81"/>
      <c r="Z28" s="29"/>
      <c r="AA28" s="28"/>
      <c r="AB28" s="30"/>
      <c r="AC28" s="3"/>
      <c r="AD28" s="3"/>
      <c r="AE28" s="3"/>
    </row>
    <row r="29" spans="1:31" ht="15.75" customHeight="1">
      <c r="A29" s="105"/>
      <c r="B29" s="26" t="s">
        <v>56</v>
      </c>
      <c r="C29" s="81"/>
      <c r="D29" s="29"/>
      <c r="E29" s="81"/>
      <c r="F29" s="29"/>
      <c r="G29" s="81"/>
      <c r="H29" s="29"/>
      <c r="I29" s="81"/>
      <c r="J29" s="29"/>
      <c r="K29" s="81"/>
      <c r="L29" s="29"/>
      <c r="M29" s="81"/>
      <c r="N29" s="29"/>
      <c r="O29" s="81"/>
      <c r="P29" s="29"/>
      <c r="Q29" s="81"/>
      <c r="R29" s="29"/>
      <c r="S29" s="81"/>
      <c r="T29" s="29"/>
      <c r="U29" s="81"/>
      <c r="V29" s="29"/>
      <c r="W29" s="81"/>
      <c r="X29" s="29"/>
      <c r="Y29" s="81"/>
      <c r="Z29" s="29"/>
      <c r="AA29" s="28"/>
      <c r="AB29" s="30"/>
      <c r="AC29" s="3"/>
      <c r="AD29" s="3"/>
      <c r="AE29" s="3"/>
    </row>
    <row r="30" spans="1:31" ht="15.75" customHeight="1">
      <c r="A30" s="105"/>
      <c r="B30" s="26" t="s">
        <v>57</v>
      </c>
      <c r="C30" s="81"/>
      <c r="D30" s="29"/>
      <c r="E30" s="81"/>
      <c r="F30" s="29"/>
      <c r="G30" s="81"/>
      <c r="H30" s="29"/>
      <c r="I30" s="81"/>
      <c r="J30" s="29"/>
      <c r="K30" s="81"/>
      <c r="L30" s="29"/>
      <c r="M30" s="81"/>
      <c r="N30" s="29"/>
      <c r="O30" s="81"/>
      <c r="P30" s="29"/>
      <c r="Q30" s="81"/>
      <c r="R30" s="29"/>
      <c r="S30" s="81"/>
      <c r="T30" s="29"/>
      <c r="U30" s="81"/>
      <c r="V30" s="29"/>
      <c r="W30" s="81"/>
      <c r="X30" s="29"/>
      <c r="Y30" s="81"/>
      <c r="Z30" s="29"/>
      <c r="AA30" s="28"/>
      <c r="AB30" s="30"/>
      <c r="AC30" s="3"/>
      <c r="AD30" s="3"/>
      <c r="AE30" s="3"/>
    </row>
    <row r="31" spans="1:31" ht="15.75" customHeight="1">
      <c r="A31" s="105"/>
      <c r="B31" s="26" t="s">
        <v>58</v>
      </c>
      <c r="C31" s="81"/>
      <c r="D31" s="29"/>
      <c r="E31" s="81"/>
      <c r="F31" s="29"/>
      <c r="G31" s="81"/>
      <c r="H31" s="29"/>
      <c r="I31" s="81"/>
      <c r="J31" s="29"/>
      <c r="K31" s="81"/>
      <c r="L31" s="29"/>
      <c r="M31" s="81"/>
      <c r="N31" s="29"/>
      <c r="O31" s="81"/>
      <c r="P31" s="29"/>
      <c r="Q31" s="81"/>
      <c r="R31" s="29"/>
      <c r="S31" s="81"/>
      <c r="T31" s="29"/>
      <c r="U31" s="81"/>
      <c r="V31" s="29"/>
      <c r="W31" s="81"/>
      <c r="X31" s="29"/>
      <c r="Y31" s="81"/>
      <c r="Z31" s="29"/>
      <c r="AA31" s="28"/>
      <c r="AB31" s="30"/>
      <c r="AC31" s="3"/>
      <c r="AD31" s="3"/>
      <c r="AE31" s="3"/>
    </row>
    <row r="32" spans="1:31" ht="15.75" customHeight="1">
      <c r="A32" s="105"/>
      <c r="B32" s="26" t="s">
        <v>59</v>
      </c>
      <c r="C32" s="81"/>
      <c r="D32" s="29"/>
      <c r="E32" s="81"/>
      <c r="F32" s="29"/>
      <c r="G32" s="81"/>
      <c r="H32" s="29"/>
      <c r="I32" s="81"/>
      <c r="J32" s="29"/>
      <c r="K32" s="81"/>
      <c r="L32" s="29"/>
      <c r="M32" s="81"/>
      <c r="N32" s="29"/>
      <c r="O32" s="81"/>
      <c r="P32" s="29"/>
      <c r="Q32" s="81"/>
      <c r="R32" s="29"/>
      <c r="S32" s="81"/>
      <c r="T32" s="29"/>
      <c r="U32" s="81"/>
      <c r="V32" s="29"/>
      <c r="W32" s="81"/>
      <c r="X32" s="29"/>
      <c r="Y32" s="81"/>
      <c r="Z32" s="29"/>
      <c r="AA32" s="28"/>
      <c r="AB32" s="30"/>
      <c r="AC32" s="3"/>
      <c r="AD32" s="3"/>
      <c r="AE32" s="3"/>
    </row>
    <row r="33" spans="1:31" ht="15.75" customHeight="1">
      <c r="A33" s="105"/>
      <c r="B33" s="26" t="s">
        <v>60</v>
      </c>
      <c r="C33" s="81"/>
      <c r="D33" s="29"/>
      <c r="E33" s="81"/>
      <c r="F33" s="29"/>
      <c r="G33" s="81"/>
      <c r="H33" s="29"/>
      <c r="I33" s="81"/>
      <c r="J33" s="29"/>
      <c r="K33" s="81"/>
      <c r="L33" s="29"/>
      <c r="M33" s="81"/>
      <c r="N33" s="29"/>
      <c r="O33" s="81"/>
      <c r="P33" s="29"/>
      <c r="Q33" s="81"/>
      <c r="R33" s="29"/>
      <c r="S33" s="81"/>
      <c r="T33" s="29"/>
      <c r="U33" s="81"/>
      <c r="V33" s="29"/>
      <c r="W33" s="81"/>
      <c r="X33" s="29"/>
      <c r="Y33" s="81"/>
      <c r="Z33" s="29"/>
      <c r="AA33" s="28"/>
      <c r="AB33" s="30"/>
      <c r="AC33" s="3"/>
      <c r="AD33" s="3"/>
      <c r="AE33" s="3"/>
    </row>
    <row r="34" spans="1:31" ht="15.75" customHeight="1">
      <c r="A34" s="105"/>
      <c r="B34" s="26" t="s">
        <v>61</v>
      </c>
      <c r="C34" s="81"/>
      <c r="D34" s="29"/>
      <c r="E34" s="81"/>
      <c r="F34" s="29"/>
      <c r="G34" s="81"/>
      <c r="H34" s="29"/>
      <c r="I34" s="81"/>
      <c r="J34" s="29"/>
      <c r="K34" s="81"/>
      <c r="L34" s="29"/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3"/>
      <c r="AD34" s="3"/>
      <c r="AE34" s="3"/>
    </row>
    <row r="35" spans="1:31" ht="15.75" customHeight="1">
      <c r="A35" s="105"/>
      <c r="B35" s="26" t="s">
        <v>62</v>
      </c>
      <c r="C35" s="81"/>
      <c r="D35" s="29"/>
      <c r="E35" s="81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4"/>
      <c r="B36" s="26" t="s">
        <v>63</v>
      </c>
      <c r="C36" s="31"/>
      <c r="D36" s="32"/>
      <c r="E36" s="31"/>
      <c r="F36" s="32"/>
      <c r="G36" s="31"/>
      <c r="H36" s="32"/>
      <c r="I36" s="31"/>
      <c r="J36" s="32"/>
      <c r="K36" s="31"/>
      <c r="L36" s="32"/>
      <c r="M36" s="31"/>
      <c r="N36" s="32"/>
      <c r="O36" s="31"/>
      <c r="P36" s="32"/>
      <c r="Q36" s="31"/>
      <c r="R36" s="32"/>
      <c r="S36" s="31"/>
      <c r="T36" s="32"/>
      <c r="U36" s="31"/>
      <c r="V36" s="32"/>
      <c r="W36" s="31"/>
      <c r="X36" s="32"/>
      <c r="Y36" s="31"/>
      <c r="Z36" s="32"/>
      <c r="AA36" s="34"/>
      <c r="AB36" s="35"/>
      <c r="AC36" s="3"/>
      <c r="AD36" s="3"/>
      <c r="AE36" s="3"/>
    </row>
    <row r="37" spans="1:31" ht="15.75" customHeight="1">
      <c r="A37" s="100" t="s">
        <v>64</v>
      </c>
      <c r="B37" s="36" t="s">
        <v>65</v>
      </c>
      <c r="C37" s="37"/>
      <c r="D37" s="38"/>
      <c r="E37" s="37"/>
      <c r="F37" s="38"/>
      <c r="G37" s="37"/>
      <c r="H37" s="38"/>
      <c r="I37" s="37"/>
      <c r="J37" s="38"/>
      <c r="K37" s="37"/>
      <c r="L37" s="38"/>
      <c r="M37" s="37"/>
      <c r="N37" s="38"/>
      <c r="O37" s="37"/>
      <c r="P37" s="38"/>
      <c r="Q37" s="37"/>
      <c r="R37" s="38"/>
      <c r="S37" s="37"/>
      <c r="T37" s="38"/>
      <c r="U37" s="37"/>
      <c r="V37" s="38"/>
      <c r="W37" s="37"/>
      <c r="X37" s="38"/>
      <c r="Y37" s="37"/>
      <c r="Z37" s="38"/>
      <c r="AA37" s="37"/>
      <c r="AB37" s="38"/>
      <c r="AC37" s="3"/>
      <c r="AD37" s="3"/>
      <c r="AE37" s="3"/>
    </row>
    <row r="38" spans="1:31" ht="15.75" customHeight="1">
      <c r="A38" s="105"/>
      <c r="B38" s="36" t="s">
        <v>66</v>
      </c>
      <c r="C38" s="37"/>
      <c r="D38" s="38"/>
      <c r="E38" s="37"/>
      <c r="F38" s="38"/>
      <c r="G38" s="37"/>
      <c r="H38" s="38"/>
      <c r="I38" s="37"/>
      <c r="J38" s="38"/>
      <c r="K38" s="37"/>
      <c r="L38" s="38"/>
      <c r="M38" s="37"/>
      <c r="N38" s="38"/>
      <c r="O38" s="37"/>
      <c r="P38" s="38"/>
      <c r="Q38" s="37"/>
      <c r="R38" s="38"/>
      <c r="S38" s="37"/>
      <c r="T38" s="38"/>
      <c r="U38" s="37"/>
      <c r="V38" s="38"/>
      <c r="W38" s="37"/>
      <c r="X38" s="38"/>
      <c r="Y38" s="37"/>
      <c r="Z38" s="38"/>
      <c r="AA38" s="37"/>
      <c r="AB38" s="38"/>
      <c r="AC38" s="16" t="s">
        <v>36</v>
      </c>
      <c r="AD38" s="3">
        <f t="shared" ref="AD38:AE38" si="1">SUM(AA28:AA38,Y28:Y38,W28:W38,U28:U38,S28:S38,Q28:Q38,O28:O38,M28:M38,K28:K38,I28:I38,G28:G38,E28:E38,C28:C38)</f>
        <v>0</v>
      </c>
      <c r="AE38" s="3">
        <f t="shared" si="1"/>
        <v>0</v>
      </c>
    </row>
    <row r="39" spans="1:31" ht="15.75" customHeight="1">
      <c r="A39" s="105"/>
      <c r="B39" s="36" t="s">
        <v>67</v>
      </c>
      <c r="C39" s="40"/>
      <c r="D39" s="41"/>
      <c r="E39" s="40"/>
      <c r="F39" s="41"/>
      <c r="G39" s="40"/>
      <c r="H39" s="41"/>
      <c r="I39" s="40"/>
      <c r="J39" s="41"/>
      <c r="K39" s="40"/>
      <c r="L39" s="41"/>
      <c r="M39" s="40"/>
      <c r="N39" s="41"/>
      <c r="O39" s="40"/>
      <c r="P39" s="41"/>
      <c r="Q39" s="40"/>
      <c r="R39" s="41"/>
      <c r="S39" s="40"/>
      <c r="T39" s="41"/>
      <c r="U39" s="40"/>
      <c r="V39" s="41"/>
      <c r="W39" s="40"/>
      <c r="X39" s="41"/>
      <c r="Y39" s="40"/>
      <c r="Z39" s="41"/>
      <c r="AA39" s="40"/>
      <c r="AB39" s="41"/>
      <c r="AC39" s="3"/>
      <c r="AD39" s="3"/>
      <c r="AE39" s="3"/>
    </row>
    <row r="40" spans="1:31" ht="15.75" customHeight="1">
      <c r="A40" s="105"/>
      <c r="B40" s="36" t="s">
        <v>68</v>
      </c>
      <c r="C40" s="109"/>
      <c r="D40" s="110"/>
      <c r="E40" s="109"/>
      <c r="F40" s="110"/>
      <c r="G40" s="109"/>
      <c r="H40" s="110"/>
      <c r="I40" s="109"/>
      <c r="J40" s="110"/>
      <c r="K40" s="109"/>
      <c r="L40" s="110"/>
      <c r="M40" s="109"/>
      <c r="N40" s="110"/>
      <c r="O40" s="109"/>
      <c r="P40" s="110"/>
      <c r="Q40" s="109"/>
      <c r="R40" s="110"/>
      <c r="S40" s="109"/>
      <c r="T40" s="110"/>
      <c r="U40" s="109"/>
      <c r="V40" s="110"/>
      <c r="W40" s="109"/>
      <c r="X40" s="110"/>
      <c r="Y40" s="109"/>
      <c r="Z40" s="110"/>
      <c r="AA40" s="109"/>
      <c r="AB40" s="110"/>
      <c r="AC40" s="3"/>
      <c r="AD40" s="3"/>
      <c r="AE40" s="3"/>
    </row>
    <row r="41" spans="1:31" ht="15.75" customHeight="1">
      <c r="A41" s="105"/>
      <c r="B41" s="36" t="s">
        <v>69</v>
      </c>
      <c r="C41" s="109"/>
      <c r="D41" s="110"/>
      <c r="E41" s="109"/>
      <c r="F41" s="110"/>
      <c r="G41" s="109"/>
      <c r="H41" s="38"/>
      <c r="I41" s="37"/>
      <c r="J41" s="38"/>
      <c r="K41" s="37"/>
      <c r="L41" s="38"/>
      <c r="M41" s="37"/>
      <c r="N41" s="110"/>
      <c r="O41" s="109"/>
      <c r="P41" s="110"/>
      <c r="Q41" s="109"/>
      <c r="R41" s="110"/>
      <c r="S41" s="109"/>
      <c r="T41" s="110"/>
      <c r="U41" s="109"/>
      <c r="V41" s="110"/>
      <c r="W41" s="109"/>
      <c r="X41" s="110"/>
      <c r="Y41" s="109"/>
      <c r="Z41" s="110"/>
      <c r="AA41" s="109"/>
      <c r="AB41" s="110"/>
      <c r="AC41" s="3"/>
      <c r="AD41" s="3"/>
      <c r="AE41" s="3"/>
    </row>
    <row r="42" spans="1:31" ht="15.75" customHeight="1">
      <c r="A42" s="105"/>
      <c r="B42" s="36" t="s">
        <v>70</v>
      </c>
      <c r="C42" s="109"/>
      <c r="D42" s="110"/>
      <c r="E42" s="109"/>
      <c r="F42" s="110"/>
      <c r="G42" s="109"/>
      <c r="H42" s="110"/>
      <c r="I42" s="109"/>
      <c r="J42" s="110"/>
      <c r="K42" s="109"/>
      <c r="L42" s="110"/>
      <c r="M42" s="109"/>
      <c r="N42" s="110"/>
      <c r="O42" s="109"/>
      <c r="P42" s="110"/>
      <c r="Q42" s="109"/>
      <c r="R42" s="110"/>
      <c r="S42" s="109"/>
      <c r="T42" s="110"/>
      <c r="U42" s="109"/>
      <c r="V42" s="110"/>
      <c r="W42" s="109"/>
      <c r="X42" s="110"/>
      <c r="Y42" s="109"/>
      <c r="Z42" s="110"/>
      <c r="AA42" s="109"/>
      <c r="AB42" s="110"/>
      <c r="AC42" s="3"/>
      <c r="AD42" s="3"/>
      <c r="AE42" s="3"/>
    </row>
    <row r="43" spans="1:31" ht="15.75" customHeight="1">
      <c r="A43" s="105"/>
      <c r="B43" s="36" t="s">
        <v>71</v>
      </c>
      <c r="C43" s="109"/>
      <c r="D43" s="110"/>
      <c r="E43" s="109"/>
      <c r="F43" s="110"/>
      <c r="G43" s="109"/>
      <c r="H43" s="110"/>
      <c r="I43" s="109"/>
      <c r="J43" s="110"/>
      <c r="K43" s="109"/>
      <c r="L43" s="110"/>
      <c r="M43" s="109"/>
      <c r="N43" s="110"/>
      <c r="O43" s="109"/>
      <c r="P43" s="110"/>
      <c r="Q43" s="109"/>
      <c r="R43" s="110"/>
      <c r="S43" s="109"/>
      <c r="T43" s="110"/>
      <c r="U43" s="109"/>
      <c r="V43" s="110"/>
      <c r="W43" s="109"/>
      <c r="X43" s="110"/>
      <c r="Y43" s="109"/>
      <c r="Z43" s="110"/>
      <c r="AA43" s="109"/>
      <c r="AB43" s="110"/>
      <c r="AC43" s="3"/>
      <c r="AD43" s="3"/>
      <c r="AE43" s="3"/>
    </row>
    <row r="44" spans="1:31" ht="15.75" customHeight="1">
      <c r="A44" s="105"/>
      <c r="B44" s="36" t="s">
        <v>72</v>
      </c>
      <c r="C44" s="109"/>
      <c r="D44" s="110"/>
      <c r="E44" s="109"/>
      <c r="F44" s="110"/>
      <c r="G44" s="109"/>
      <c r="H44" s="110"/>
      <c r="I44" s="109"/>
      <c r="J44" s="110"/>
      <c r="K44" s="109"/>
      <c r="L44" s="110"/>
      <c r="M44" s="109"/>
      <c r="N44" s="110"/>
      <c r="O44" s="109"/>
      <c r="P44" s="110"/>
      <c r="Q44" s="109"/>
      <c r="R44" s="110"/>
      <c r="S44" s="109"/>
      <c r="T44" s="110"/>
      <c r="U44" s="109"/>
      <c r="V44" s="110"/>
      <c r="W44" s="109"/>
      <c r="X44" s="110"/>
      <c r="Y44" s="109"/>
      <c r="Z44" s="110"/>
      <c r="AA44" s="109"/>
      <c r="AB44" s="110"/>
      <c r="AC44" s="3"/>
      <c r="AD44" s="3"/>
      <c r="AE44" s="3"/>
    </row>
    <row r="45" spans="1:31" ht="15.75" customHeight="1">
      <c r="A45" s="105"/>
      <c r="B45" s="36" t="s">
        <v>73</v>
      </c>
      <c r="C45" s="109"/>
      <c r="D45" s="110"/>
      <c r="E45" s="109"/>
      <c r="F45" s="110"/>
      <c r="G45" s="109"/>
      <c r="H45" s="110"/>
      <c r="I45" s="109"/>
      <c r="J45" s="110"/>
      <c r="K45" s="109"/>
      <c r="L45" s="110"/>
      <c r="M45" s="109"/>
      <c r="N45" s="110"/>
      <c r="O45" s="109"/>
      <c r="P45" s="110"/>
      <c r="Q45" s="109"/>
      <c r="R45" s="110"/>
      <c r="S45" s="109"/>
      <c r="T45" s="110"/>
      <c r="U45" s="109"/>
      <c r="V45" s="110"/>
      <c r="W45" s="109"/>
      <c r="X45" s="110"/>
      <c r="Y45" s="109"/>
      <c r="Z45" s="110"/>
      <c r="AA45" s="109"/>
      <c r="AB45" s="110"/>
      <c r="AC45" s="3"/>
      <c r="AD45" s="3"/>
      <c r="AE45" s="3"/>
    </row>
    <row r="46" spans="1:31" ht="15.75" customHeight="1">
      <c r="A46" s="105"/>
      <c r="B46" s="36" t="s">
        <v>74</v>
      </c>
      <c r="C46" s="109"/>
      <c r="D46" s="110"/>
      <c r="E46" s="109"/>
      <c r="F46" s="110"/>
      <c r="G46" s="109"/>
      <c r="H46" s="110"/>
      <c r="I46" s="109"/>
      <c r="J46" s="110"/>
      <c r="K46" s="109"/>
      <c r="L46" s="110"/>
      <c r="M46" s="109"/>
      <c r="N46" s="110"/>
      <c r="O46" s="109"/>
      <c r="P46" s="110"/>
      <c r="Q46" s="109"/>
      <c r="R46" s="110"/>
      <c r="S46" s="109"/>
      <c r="T46" s="110"/>
      <c r="U46" s="109"/>
      <c r="V46" s="110"/>
      <c r="W46" s="109"/>
      <c r="X46" s="110"/>
      <c r="Y46" s="109"/>
      <c r="Z46" s="110"/>
      <c r="AA46" s="109"/>
      <c r="AB46" s="110"/>
      <c r="AC46" s="3"/>
      <c r="AD46" s="3"/>
      <c r="AE46" s="3"/>
    </row>
    <row r="47" spans="1:31" ht="15.75" customHeight="1">
      <c r="A47" s="105"/>
      <c r="B47" s="36" t="s">
        <v>75</v>
      </c>
      <c r="C47" s="109"/>
      <c r="D47" s="110"/>
      <c r="E47" s="109"/>
      <c r="F47" s="110"/>
      <c r="G47" s="109"/>
      <c r="H47" s="110"/>
      <c r="I47" s="109"/>
      <c r="J47" s="110"/>
      <c r="K47" s="109"/>
      <c r="L47" s="110"/>
      <c r="M47" s="109"/>
      <c r="N47" s="110"/>
      <c r="O47" s="109"/>
      <c r="P47" s="110"/>
      <c r="Q47" s="109"/>
      <c r="R47" s="110"/>
      <c r="S47" s="109"/>
      <c r="T47" s="110"/>
      <c r="U47" s="109"/>
      <c r="V47" s="110"/>
      <c r="W47" s="109"/>
      <c r="X47" s="110"/>
      <c r="Y47" s="109"/>
      <c r="Z47" s="110"/>
      <c r="AA47" s="109"/>
      <c r="AB47" s="110"/>
      <c r="AC47" s="3"/>
      <c r="AD47" s="3"/>
      <c r="AE47" s="3"/>
    </row>
    <row r="48" spans="1:31" ht="15.75" customHeight="1">
      <c r="A48" s="104"/>
      <c r="B48" s="36" t="s">
        <v>76</v>
      </c>
      <c r="C48" s="109"/>
      <c r="D48" s="110"/>
      <c r="E48" s="109"/>
      <c r="F48" s="110"/>
      <c r="G48" s="109"/>
      <c r="H48" s="110"/>
      <c r="I48" s="109"/>
      <c r="J48" s="110"/>
      <c r="K48" s="109"/>
      <c r="L48" s="110"/>
      <c r="M48" s="109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99" t="s">
        <v>77</v>
      </c>
      <c r="B49" s="43" t="s">
        <v>78</v>
      </c>
      <c r="C49" s="112"/>
      <c r="D49" s="113"/>
      <c r="E49" s="112"/>
      <c r="F49" s="113"/>
      <c r="G49" s="112"/>
      <c r="H49" s="113"/>
      <c r="I49" s="112"/>
      <c r="J49" s="113"/>
      <c r="K49" s="112"/>
      <c r="L49" s="113"/>
      <c r="M49" s="112"/>
      <c r="N49" s="113"/>
      <c r="O49" s="112"/>
      <c r="P49" s="113"/>
      <c r="Q49" s="112"/>
      <c r="R49" s="113"/>
      <c r="S49" s="112"/>
      <c r="T49" s="113"/>
      <c r="U49" s="112"/>
      <c r="V49" s="113"/>
      <c r="W49" s="112"/>
      <c r="X49" s="113"/>
      <c r="Y49" s="112"/>
      <c r="Z49" s="113"/>
      <c r="AA49" s="112"/>
      <c r="AB49" s="113"/>
      <c r="AC49" s="3"/>
      <c r="AD49" s="3"/>
      <c r="AE49" s="3"/>
    </row>
    <row r="50" spans="1:31" ht="15.75" customHeight="1">
      <c r="A50" s="105"/>
      <c r="B50" s="43" t="s">
        <v>80</v>
      </c>
      <c r="C50" s="112"/>
      <c r="D50" s="113"/>
      <c r="E50" s="112"/>
      <c r="F50" s="113"/>
      <c r="G50" s="112"/>
      <c r="H50" s="113"/>
      <c r="I50" s="112"/>
      <c r="J50" s="113"/>
      <c r="K50" s="112"/>
      <c r="L50" s="113"/>
      <c r="M50" s="112"/>
      <c r="N50" s="113"/>
      <c r="O50" s="112"/>
      <c r="P50" s="113"/>
      <c r="Q50" s="112"/>
      <c r="R50" s="113"/>
      <c r="S50" s="112"/>
      <c r="T50" s="113"/>
      <c r="U50" s="112"/>
      <c r="V50" s="113"/>
      <c r="W50" s="112"/>
      <c r="X50" s="113"/>
      <c r="Y50" s="112"/>
      <c r="Z50" s="113"/>
      <c r="AA50" s="112"/>
      <c r="AB50" s="113"/>
      <c r="AC50" s="16" t="s">
        <v>36</v>
      </c>
      <c r="AD50" s="3">
        <f t="shared" ref="AD50:AE50" si="2">SUM(AA39:AA50,Y39:Y50,W39:W50,U39:U50,S39:S50,Q39:Q50,O39:O50,M39:M50,K39:K50,I39:I50,G39:G50,E39:E50,C39:C50)</f>
        <v>0</v>
      </c>
      <c r="AE50" s="3">
        <f t="shared" si="2"/>
        <v>0</v>
      </c>
    </row>
    <row r="51" spans="1:31" ht="15.75" customHeight="1">
      <c r="A51" s="105"/>
      <c r="B51" s="43" t="s">
        <v>81</v>
      </c>
      <c r="C51" s="112"/>
      <c r="D51" s="113"/>
      <c r="E51" s="112"/>
      <c r="F51" s="113"/>
      <c r="G51" s="112"/>
      <c r="H51" s="113"/>
      <c r="I51" s="112"/>
      <c r="J51" s="113"/>
      <c r="K51" s="112"/>
      <c r="L51" s="113"/>
      <c r="M51" s="112"/>
      <c r="N51" s="113"/>
      <c r="O51" s="112"/>
      <c r="P51" s="113"/>
      <c r="Q51" s="112"/>
      <c r="R51" s="113"/>
      <c r="S51" s="112"/>
      <c r="T51" s="113"/>
      <c r="U51" s="112"/>
      <c r="V51" s="113"/>
      <c r="W51" s="112"/>
      <c r="X51" s="113"/>
      <c r="Y51" s="112"/>
      <c r="Z51" s="113"/>
      <c r="AA51" s="112"/>
      <c r="AB51" s="113"/>
      <c r="AC51" s="3"/>
      <c r="AD51" s="3"/>
      <c r="AE51" s="3"/>
    </row>
    <row r="52" spans="1:31" ht="15.75" customHeight="1">
      <c r="A52" s="105"/>
      <c r="B52" s="43" t="s">
        <v>82</v>
      </c>
      <c r="C52" s="112"/>
      <c r="D52" s="113"/>
      <c r="E52" s="112"/>
      <c r="F52" s="113"/>
      <c r="G52" s="112"/>
      <c r="H52" s="113"/>
      <c r="I52" s="112"/>
      <c r="J52" s="113"/>
      <c r="K52" s="112"/>
      <c r="L52" s="113"/>
      <c r="M52" s="112"/>
      <c r="N52" s="113"/>
      <c r="O52" s="112"/>
      <c r="P52" s="113"/>
      <c r="Q52" s="112"/>
      <c r="R52" s="113"/>
      <c r="S52" s="112"/>
      <c r="T52" s="113"/>
      <c r="U52" s="112"/>
      <c r="V52" s="113"/>
      <c r="W52" s="112"/>
      <c r="X52" s="113"/>
      <c r="Y52" s="112"/>
      <c r="Z52" s="113"/>
      <c r="AA52" s="112"/>
      <c r="AB52" s="113"/>
      <c r="AC52" s="3"/>
      <c r="AD52" s="3"/>
      <c r="AE52" s="3"/>
    </row>
    <row r="53" spans="1:31" ht="15.75" customHeight="1">
      <c r="A53" s="105"/>
      <c r="B53" s="43" t="s">
        <v>83</v>
      </c>
      <c r="C53" s="112"/>
      <c r="D53" s="113"/>
      <c r="E53" s="112"/>
      <c r="F53" s="113"/>
      <c r="G53" s="112"/>
      <c r="H53" s="113"/>
      <c r="I53" s="112"/>
      <c r="J53" s="113"/>
      <c r="K53" s="112"/>
      <c r="L53" s="113"/>
      <c r="M53" s="112"/>
      <c r="N53" s="113"/>
      <c r="O53" s="112"/>
      <c r="P53" s="113"/>
      <c r="Q53" s="112"/>
      <c r="R53" s="113"/>
      <c r="S53" s="112"/>
      <c r="T53" s="113"/>
      <c r="U53" s="112"/>
      <c r="V53" s="113"/>
      <c r="W53" s="112"/>
      <c r="X53" s="113"/>
      <c r="Y53" s="112"/>
      <c r="Z53" s="113"/>
      <c r="AA53" s="112"/>
      <c r="AB53" s="113"/>
      <c r="AC53" s="3"/>
      <c r="AD53" s="3"/>
      <c r="AE53" s="3"/>
    </row>
    <row r="54" spans="1:31" ht="15.75" customHeight="1">
      <c r="A54" s="105"/>
      <c r="B54" s="43" t="s">
        <v>84</v>
      </c>
      <c r="C54" s="112"/>
      <c r="D54" s="113"/>
      <c r="E54" s="112"/>
      <c r="F54" s="113"/>
      <c r="G54" s="112"/>
      <c r="H54" s="113"/>
      <c r="I54" s="112"/>
      <c r="J54" s="113"/>
      <c r="K54" s="112"/>
      <c r="L54" s="113"/>
      <c r="M54" s="112"/>
      <c r="N54" s="113"/>
      <c r="O54" s="112"/>
      <c r="P54" s="113"/>
      <c r="Q54" s="112"/>
      <c r="R54" s="113"/>
      <c r="S54" s="112"/>
      <c r="T54" s="113"/>
      <c r="U54" s="112"/>
      <c r="V54" s="113"/>
      <c r="W54" s="112"/>
      <c r="X54" s="113"/>
      <c r="Y54" s="112"/>
      <c r="Z54" s="113"/>
      <c r="AA54" s="112"/>
      <c r="AB54" s="113"/>
      <c r="AC54" s="3"/>
      <c r="AD54" s="3"/>
      <c r="AE54" s="3"/>
    </row>
    <row r="55" spans="1:31" ht="15.75" customHeight="1">
      <c r="A55" s="105"/>
      <c r="B55" s="43" t="s">
        <v>85</v>
      </c>
      <c r="C55" s="112"/>
      <c r="D55" s="113"/>
      <c r="E55" s="112"/>
      <c r="F55" s="113"/>
      <c r="G55" s="112"/>
      <c r="H55" s="113"/>
      <c r="I55" s="112"/>
      <c r="J55" s="113"/>
      <c r="K55" s="112"/>
      <c r="L55" s="113"/>
      <c r="M55" s="112"/>
      <c r="N55" s="113"/>
      <c r="O55" s="112"/>
      <c r="P55" s="113"/>
      <c r="Q55" s="112"/>
      <c r="R55" s="113"/>
      <c r="S55" s="112"/>
      <c r="T55" s="113"/>
      <c r="U55" s="112"/>
      <c r="V55" s="113"/>
      <c r="W55" s="112"/>
      <c r="X55" s="113"/>
      <c r="Y55" s="112"/>
      <c r="Z55" s="113"/>
      <c r="AA55" s="112"/>
      <c r="AB55" s="113"/>
      <c r="AC55" s="3"/>
      <c r="AD55" s="3"/>
      <c r="AE55" s="3"/>
    </row>
    <row r="56" spans="1:31" ht="15.75" customHeight="1">
      <c r="A56" s="104"/>
      <c r="B56" s="43" t="s">
        <v>86</v>
      </c>
      <c r="C56" s="112"/>
      <c r="D56" s="113"/>
      <c r="E56" s="112"/>
      <c r="F56" s="113"/>
      <c r="G56" s="112"/>
      <c r="H56" s="113"/>
      <c r="I56" s="112"/>
      <c r="J56" s="113"/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  <c r="Z56" s="113"/>
      <c r="AA56" s="112"/>
      <c r="AB56" s="113"/>
      <c r="AC56" s="3"/>
      <c r="AD56" s="3"/>
      <c r="AE56" s="3"/>
    </row>
    <row r="57" spans="1:31" ht="15.75" customHeight="1">
      <c r="A57" s="96" t="s">
        <v>87</v>
      </c>
      <c r="B57" s="45" t="s">
        <v>88</v>
      </c>
      <c r="C57" s="115"/>
      <c r="D57" s="116"/>
      <c r="E57" s="115"/>
      <c r="F57" s="116"/>
      <c r="G57" s="115"/>
      <c r="H57" s="116"/>
      <c r="I57" s="115"/>
      <c r="J57" s="116"/>
      <c r="K57" s="115"/>
      <c r="L57" s="116"/>
      <c r="M57" s="115"/>
      <c r="N57" s="116"/>
      <c r="O57" s="115"/>
      <c r="P57" s="116"/>
      <c r="Q57" s="115"/>
      <c r="R57" s="116"/>
      <c r="S57" s="115"/>
      <c r="T57" s="116"/>
      <c r="U57" s="115"/>
      <c r="V57" s="116"/>
      <c r="W57" s="115"/>
      <c r="X57" s="116"/>
      <c r="Y57" s="115"/>
      <c r="Z57" s="116"/>
      <c r="AA57" s="115"/>
      <c r="AB57" s="116"/>
      <c r="AC57" s="3"/>
      <c r="AD57" s="3"/>
      <c r="AE57" s="3"/>
    </row>
    <row r="58" spans="1:31" ht="15.75" customHeight="1">
      <c r="A58" s="105"/>
      <c r="B58" s="45" t="s">
        <v>89</v>
      </c>
      <c r="C58" s="115"/>
      <c r="D58" s="116"/>
      <c r="E58" s="115"/>
      <c r="F58" s="116"/>
      <c r="G58" s="115"/>
      <c r="H58" s="116"/>
      <c r="I58" s="115"/>
      <c r="J58" s="116"/>
      <c r="K58" s="115"/>
      <c r="L58" s="116"/>
      <c r="M58" s="115"/>
      <c r="N58" s="116"/>
      <c r="O58" s="115"/>
      <c r="P58" s="116"/>
      <c r="Q58" s="115"/>
      <c r="R58" s="116"/>
      <c r="S58" s="115"/>
      <c r="T58" s="116"/>
      <c r="U58" s="115"/>
      <c r="V58" s="116"/>
      <c r="W58" s="115"/>
      <c r="X58" s="116"/>
      <c r="Y58" s="115"/>
      <c r="Z58" s="116"/>
      <c r="AA58" s="115"/>
      <c r="AB58" s="116"/>
      <c r="AC58" s="3"/>
      <c r="AD58" s="3"/>
      <c r="AE58" s="3"/>
    </row>
    <row r="59" spans="1:31" ht="15.75" customHeight="1">
      <c r="A59" s="105"/>
      <c r="B59" s="45" t="s">
        <v>90</v>
      </c>
      <c r="C59" s="115"/>
      <c r="D59" s="116"/>
      <c r="E59" s="115"/>
      <c r="F59" s="116"/>
      <c r="G59" s="115"/>
      <c r="H59" s="116"/>
      <c r="I59" s="115"/>
      <c r="J59" s="116"/>
      <c r="K59" s="115"/>
      <c r="L59" s="116"/>
      <c r="M59" s="115"/>
      <c r="N59" s="116"/>
      <c r="O59" s="115"/>
      <c r="P59" s="116"/>
      <c r="Q59" s="115"/>
      <c r="R59" s="116"/>
      <c r="S59" s="115"/>
      <c r="T59" s="116"/>
      <c r="U59" s="115"/>
      <c r="V59" s="116"/>
      <c r="W59" s="115"/>
      <c r="X59" s="116"/>
      <c r="Y59" s="115"/>
      <c r="Z59" s="116"/>
      <c r="AA59" s="115"/>
      <c r="AB59" s="116"/>
      <c r="AC59" s="16" t="s">
        <v>36</v>
      </c>
      <c r="AD59" s="3">
        <f t="shared" ref="AD59:AE59" si="3">SUM(AA51:AA59,Y51:Y59,W51:W59,U51:U59,S51:S59,Q51:Q59,O51:O59,M51:M59,K51:K59,I51:I59,G51:G59,E51:E59,C51:C59)</f>
        <v>0</v>
      </c>
      <c r="AE59" s="3">
        <f t="shared" si="3"/>
        <v>0</v>
      </c>
    </row>
    <row r="60" spans="1:31" ht="15.75" customHeight="1">
      <c r="A60" s="105"/>
      <c r="B60" s="45" t="s">
        <v>91</v>
      </c>
      <c r="C60" s="115"/>
      <c r="D60" s="116"/>
      <c r="E60" s="115"/>
      <c r="F60" s="116"/>
      <c r="G60" s="115"/>
      <c r="H60" s="116"/>
      <c r="I60" s="115"/>
      <c r="J60" s="116"/>
      <c r="K60" s="115"/>
      <c r="L60" s="116"/>
      <c r="M60" s="115"/>
      <c r="N60" s="116"/>
      <c r="O60" s="115"/>
      <c r="P60" s="116"/>
      <c r="Q60" s="115"/>
      <c r="R60" s="116"/>
      <c r="S60" s="115"/>
      <c r="T60" s="116"/>
      <c r="U60" s="115"/>
      <c r="V60" s="116"/>
      <c r="W60" s="115"/>
      <c r="X60" s="116"/>
      <c r="Y60" s="115"/>
      <c r="Z60" s="116"/>
      <c r="AA60" s="115"/>
      <c r="AB60" s="116"/>
      <c r="AC60" s="3"/>
      <c r="AD60" s="3"/>
      <c r="AE60" s="3"/>
    </row>
    <row r="61" spans="1:31" ht="15.75" customHeight="1">
      <c r="A61" s="105"/>
      <c r="B61" s="45" t="s">
        <v>127</v>
      </c>
      <c r="C61" s="115"/>
      <c r="D61" s="116"/>
      <c r="E61" s="115"/>
      <c r="F61" s="116"/>
      <c r="G61" s="115"/>
      <c r="H61" s="116"/>
      <c r="I61" s="115"/>
      <c r="J61" s="116"/>
      <c r="K61" s="115"/>
      <c r="L61" s="116"/>
      <c r="M61" s="115"/>
      <c r="N61" s="116"/>
      <c r="O61" s="115"/>
      <c r="P61" s="116"/>
      <c r="Q61" s="115"/>
      <c r="R61" s="116"/>
      <c r="S61" s="115"/>
      <c r="T61" s="116"/>
      <c r="U61" s="115"/>
      <c r="V61" s="116"/>
      <c r="W61" s="115"/>
      <c r="X61" s="116"/>
      <c r="Y61" s="115"/>
      <c r="Z61" s="116"/>
      <c r="AA61" s="115"/>
      <c r="AB61" s="116"/>
      <c r="AC61" s="3"/>
      <c r="AD61" s="3"/>
      <c r="AE61" s="3"/>
    </row>
    <row r="62" spans="1:31" ht="15.75" customHeight="1">
      <c r="A62" s="105"/>
      <c r="B62" s="45" t="s">
        <v>92</v>
      </c>
      <c r="C62" s="115"/>
      <c r="D62" s="116"/>
      <c r="E62" s="115"/>
      <c r="F62" s="116"/>
      <c r="G62" s="115"/>
      <c r="H62" s="116"/>
      <c r="I62" s="115"/>
      <c r="J62" s="116"/>
      <c r="K62" s="115"/>
      <c r="L62" s="116"/>
      <c r="M62" s="115"/>
      <c r="N62" s="116"/>
      <c r="O62" s="115"/>
      <c r="P62" s="116"/>
      <c r="Q62" s="115"/>
      <c r="R62" s="116"/>
      <c r="S62" s="115"/>
      <c r="T62" s="116"/>
      <c r="U62" s="115"/>
      <c r="V62" s="116"/>
      <c r="W62" s="115"/>
      <c r="X62" s="116"/>
      <c r="Y62" s="115"/>
      <c r="Z62" s="116"/>
      <c r="AA62" s="115"/>
      <c r="AB62" s="116"/>
      <c r="AC62" s="3"/>
      <c r="AD62" s="3"/>
      <c r="AE62" s="3"/>
    </row>
    <row r="63" spans="1:31" ht="15.75" customHeight="1">
      <c r="A63" s="105"/>
      <c r="B63" s="45" t="s">
        <v>93</v>
      </c>
      <c r="C63" s="115"/>
      <c r="D63" s="116"/>
      <c r="E63" s="115"/>
      <c r="F63" s="116"/>
      <c r="G63" s="115"/>
      <c r="H63" s="116"/>
      <c r="I63" s="115"/>
      <c r="J63" s="116"/>
      <c r="K63" s="115"/>
      <c r="L63" s="116"/>
      <c r="M63" s="115"/>
      <c r="N63" s="116"/>
      <c r="O63" s="115"/>
      <c r="P63" s="116"/>
      <c r="Q63" s="115"/>
      <c r="R63" s="116"/>
      <c r="S63" s="115"/>
      <c r="T63" s="116"/>
      <c r="U63" s="115"/>
      <c r="V63" s="116"/>
      <c r="W63" s="115"/>
      <c r="X63" s="116"/>
      <c r="Y63" s="115"/>
      <c r="Z63" s="116"/>
      <c r="AA63" s="115"/>
      <c r="AB63" s="116"/>
      <c r="AC63" s="3"/>
      <c r="AD63" s="3"/>
      <c r="AE63" s="3"/>
    </row>
    <row r="64" spans="1:31" ht="15.75" customHeight="1">
      <c r="A64" s="105"/>
      <c r="B64" s="45" t="s">
        <v>94</v>
      </c>
      <c r="C64" s="115"/>
      <c r="D64" s="116"/>
      <c r="E64" s="115"/>
      <c r="F64" s="116"/>
      <c r="G64" s="115"/>
      <c r="H64" s="116"/>
      <c r="I64" s="115"/>
      <c r="J64" s="116"/>
      <c r="K64" s="115"/>
      <c r="L64" s="116"/>
      <c r="M64" s="115"/>
      <c r="N64" s="116"/>
      <c r="O64" s="115"/>
      <c r="P64" s="116"/>
      <c r="Q64" s="115"/>
      <c r="R64" s="116"/>
      <c r="S64" s="115"/>
      <c r="T64" s="116"/>
      <c r="U64" s="115"/>
      <c r="V64" s="116"/>
      <c r="W64" s="115"/>
      <c r="X64" s="116"/>
      <c r="Y64" s="115"/>
      <c r="Z64" s="116"/>
      <c r="AA64" s="115"/>
      <c r="AB64" s="116"/>
      <c r="AC64" s="3"/>
      <c r="AD64" s="3"/>
      <c r="AE64" s="3"/>
    </row>
    <row r="65" spans="1:31" ht="15.75" customHeight="1">
      <c r="A65" s="105"/>
      <c r="B65" s="45" t="s">
        <v>95</v>
      </c>
      <c r="C65" s="115"/>
      <c r="D65" s="116"/>
      <c r="E65" s="115"/>
      <c r="F65" s="116"/>
      <c r="G65" s="115"/>
      <c r="H65" s="116"/>
      <c r="I65" s="115"/>
      <c r="J65" s="116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3"/>
      <c r="AD65" s="3"/>
      <c r="AE65" s="3"/>
    </row>
    <row r="66" spans="1:31" ht="15.75" customHeight="1">
      <c r="A66" s="105"/>
      <c r="B66" s="45" t="s">
        <v>96</v>
      </c>
      <c r="C66" s="115"/>
      <c r="D66" s="116"/>
      <c r="E66" s="115"/>
      <c r="F66" s="116"/>
      <c r="G66" s="115"/>
      <c r="H66" s="116"/>
      <c r="I66" s="115"/>
      <c r="J66" s="116"/>
      <c r="K66" s="115"/>
      <c r="L66" s="116"/>
      <c r="M66" s="115"/>
      <c r="N66" s="116"/>
      <c r="O66" s="115"/>
      <c r="P66" s="116"/>
      <c r="Q66" s="115"/>
      <c r="R66" s="116"/>
      <c r="S66" s="115"/>
      <c r="T66" s="116"/>
      <c r="U66" s="115"/>
      <c r="V66" s="116"/>
      <c r="W66" s="115"/>
      <c r="X66" s="116"/>
      <c r="Y66" s="115"/>
      <c r="Z66" s="116"/>
      <c r="AA66" s="115"/>
      <c r="AB66" s="116"/>
      <c r="AC66" s="3"/>
      <c r="AD66" s="3"/>
      <c r="AE66" s="3"/>
    </row>
    <row r="67" spans="1:31" ht="15.75" customHeight="1">
      <c r="A67" s="105"/>
      <c r="B67" s="45" t="s">
        <v>97</v>
      </c>
      <c r="C67" s="115"/>
      <c r="D67" s="116"/>
      <c r="E67" s="115"/>
      <c r="F67" s="116"/>
      <c r="G67" s="115"/>
      <c r="H67" s="116"/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3"/>
      <c r="AD67" s="3"/>
      <c r="AE67" s="3"/>
    </row>
    <row r="68" spans="1:31" ht="15.75" customHeight="1">
      <c r="A68" s="105"/>
      <c r="B68" s="45" t="s">
        <v>98</v>
      </c>
      <c r="C68" s="115"/>
      <c r="D68" s="116"/>
      <c r="E68" s="115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99</v>
      </c>
      <c r="C69" s="115"/>
      <c r="D69" s="116"/>
      <c r="E69" s="115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100</v>
      </c>
      <c r="C70" s="115"/>
      <c r="D70" s="116"/>
      <c r="E70" s="115"/>
      <c r="F70" s="116"/>
      <c r="G70" s="115"/>
      <c r="H70" s="116"/>
      <c r="I70" s="115"/>
      <c r="J70" s="116"/>
      <c r="K70" s="115"/>
      <c r="L70" s="116"/>
      <c r="M70" s="115"/>
      <c r="N70" s="116"/>
      <c r="O70" s="115"/>
      <c r="P70" s="116"/>
      <c r="Q70" s="115"/>
      <c r="R70" s="116"/>
      <c r="S70" s="115"/>
      <c r="T70" s="116"/>
      <c r="U70" s="115"/>
      <c r="V70" s="116"/>
      <c r="W70" s="115"/>
      <c r="X70" s="116"/>
      <c r="Y70" s="115"/>
      <c r="Z70" s="116"/>
      <c r="AA70" s="115"/>
      <c r="AB70" s="116"/>
      <c r="AC70" s="3"/>
      <c r="AD70" s="3"/>
      <c r="AE70" s="3"/>
    </row>
    <row r="71" spans="1:31" ht="15.75" customHeight="1">
      <c r="A71" s="105"/>
      <c r="B71" s="45" t="s">
        <v>101</v>
      </c>
      <c r="C71" s="115"/>
      <c r="D71" s="116"/>
      <c r="E71" s="115"/>
      <c r="F71" s="116"/>
      <c r="G71" s="115"/>
      <c r="H71" s="116"/>
      <c r="I71" s="115"/>
      <c r="J71" s="116"/>
      <c r="K71" s="115"/>
      <c r="L71" s="116"/>
      <c r="M71" s="115"/>
      <c r="N71" s="116"/>
      <c r="O71" s="115"/>
      <c r="P71" s="116"/>
      <c r="Q71" s="115"/>
      <c r="R71" s="116"/>
      <c r="S71" s="115"/>
      <c r="T71" s="116"/>
      <c r="U71" s="115"/>
      <c r="V71" s="116"/>
      <c r="W71" s="115"/>
      <c r="X71" s="116"/>
      <c r="Y71" s="115"/>
      <c r="Z71" s="116"/>
      <c r="AA71" s="115"/>
      <c r="AB71" s="116"/>
      <c r="AC71" s="3"/>
      <c r="AD71" s="3"/>
      <c r="AE71" s="3"/>
    </row>
    <row r="72" spans="1:31" ht="15.75" customHeight="1">
      <c r="A72" s="105"/>
      <c r="B72" s="45" t="s">
        <v>102</v>
      </c>
      <c r="C72" s="115"/>
      <c r="D72" s="116"/>
      <c r="E72" s="115"/>
      <c r="F72" s="116"/>
      <c r="G72" s="115"/>
      <c r="H72" s="116"/>
      <c r="I72" s="115"/>
      <c r="J72" s="116"/>
      <c r="K72" s="115"/>
      <c r="L72" s="116"/>
      <c r="M72" s="115"/>
      <c r="N72" s="116"/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5" t="s">
        <v>103</v>
      </c>
      <c r="C73" s="115"/>
      <c r="D73" s="116"/>
      <c r="E73" s="115"/>
      <c r="F73" s="116"/>
      <c r="G73" s="115"/>
      <c r="H73" s="116"/>
      <c r="I73" s="115"/>
      <c r="J73" s="116"/>
      <c r="K73" s="115"/>
      <c r="L73" s="116"/>
      <c r="M73" s="115"/>
      <c r="N73" s="116"/>
      <c r="O73" s="115"/>
      <c r="P73" s="116"/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/>
      <c r="AC73" s="3"/>
      <c r="AD73" s="3"/>
      <c r="AE73" s="3"/>
    </row>
    <row r="74" spans="1:31" ht="15.75" customHeight="1">
      <c r="A74" s="105"/>
      <c r="B74" s="45" t="s">
        <v>104</v>
      </c>
      <c r="C74" s="115"/>
      <c r="D74" s="116"/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105</v>
      </c>
      <c r="C75" s="115"/>
      <c r="D75" s="116"/>
      <c r="E75" s="115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4"/>
      <c r="B76" s="45" t="s">
        <v>106</v>
      </c>
      <c r="C76" s="115"/>
      <c r="D76" s="116"/>
      <c r="E76" s="115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98" t="s">
        <v>107</v>
      </c>
      <c r="B77" s="49" t="s">
        <v>108</v>
      </c>
      <c r="C77" s="82"/>
      <c r="D77" s="50"/>
      <c r="E77" s="82"/>
      <c r="F77" s="50"/>
      <c r="G77" s="82"/>
      <c r="H77" s="50"/>
      <c r="I77" s="82"/>
      <c r="J77" s="50"/>
      <c r="K77" s="82"/>
      <c r="L77" s="50"/>
      <c r="M77" s="82"/>
      <c r="N77" s="50"/>
      <c r="O77" s="82"/>
      <c r="P77" s="50"/>
      <c r="Q77" s="82"/>
      <c r="R77" s="50"/>
      <c r="S77" s="82"/>
      <c r="T77" s="50"/>
      <c r="U77" s="82"/>
      <c r="V77" s="50"/>
      <c r="W77" s="82"/>
      <c r="X77" s="50"/>
      <c r="Y77" s="82"/>
      <c r="Z77" s="50"/>
      <c r="AA77" s="82"/>
      <c r="AB77" s="50"/>
      <c r="AC77" s="3"/>
      <c r="AD77" s="3"/>
      <c r="AE77" s="3"/>
    </row>
    <row r="78" spans="1:31" ht="15.75" customHeight="1">
      <c r="A78" s="105"/>
      <c r="B78" s="49" t="s">
        <v>109</v>
      </c>
      <c r="C78" s="82"/>
      <c r="D78" s="50"/>
      <c r="E78" s="82"/>
      <c r="F78" s="50"/>
      <c r="G78" s="82"/>
      <c r="H78" s="50"/>
      <c r="I78" s="82"/>
      <c r="J78" s="50"/>
      <c r="K78" s="82"/>
      <c r="L78" s="50"/>
      <c r="M78" s="82"/>
      <c r="N78" s="50"/>
      <c r="O78" s="82"/>
      <c r="P78" s="50"/>
      <c r="Q78" s="82"/>
      <c r="R78" s="50"/>
      <c r="S78" s="82"/>
      <c r="T78" s="50"/>
      <c r="U78" s="82"/>
      <c r="V78" s="50"/>
      <c r="W78" s="82"/>
      <c r="X78" s="50"/>
      <c r="Y78" s="82"/>
      <c r="Z78" s="50"/>
      <c r="AA78" s="82"/>
      <c r="AB78" s="50"/>
      <c r="AC78" s="3"/>
      <c r="AD78" s="3"/>
      <c r="AE78" s="3"/>
    </row>
    <row r="79" spans="1:31" ht="15.75" customHeight="1">
      <c r="A79" s="105"/>
      <c r="B79" s="49" t="s">
        <v>110</v>
      </c>
      <c r="C79" s="82"/>
      <c r="D79" s="50"/>
      <c r="E79" s="82"/>
      <c r="F79" s="50"/>
      <c r="G79" s="82"/>
      <c r="H79" s="50"/>
      <c r="I79" s="82"/>
      <c r="J79" s="50"/>
      <c r="K79" s="82"/>
      <c r="L79" s="50"/>
      <c r="M79" s="82"/>
      <c r="N79" s="50"/>
      <c r="O79" s="82"/>
      <c r="P79" s="50"/>
      <c r="Q79" s="82"/>
      <c r="R79" s="50"/>
      <c r="S79" s="82"/>
      <c r="T79" s="50"/>
      <c r="U79" s="82"/>
      <c r="V79" s="50"/>
      <c r="W79" s="82"/>
      <c r="X79" s="50"/>
      <c r="Y79" s="82"/>
      <c r="Z79" s="50"/>
      <c r="AA79" s="82"/>
      <c r="AB79" s="50"/>
      <c r="AC79" s="3"/>
      <c r="AD79" s="3"/>
      <c r="AE79" s="3"/>
    </row>
    <row r="80" spans="1:31" ht="15.75" customHeight="1">
      <c r="A80" s="105"/>
      <c r="B80" s="49" t="s">
        <v>111</v>
      </c>
      <c r="C80" s="82"/>
      <c r="D80" s="50"/>
      <c r="E80" s="82"/>
      <c r="F80" s="50"/>
      <c r="G80" s="82"/>
      <c r="H80" s="50"/>
      <c r="I80" s="82"/>
      <c r="J80" s="50"/>
      <c r="K80" s="82"/>
      <c r="L80" s="50"/>
      <c r="M80" s="82"/>
      <c r="N80" s="50"/>
      <c r="O80" s="82"/>
      <c r="P80" s="50"/>
      <c r="Q80" s="82"/>
      <c r="R80" s="50"/>
      <c r="S80" s="82"/>
      <c r="T80" s="50"/>
      <c r="U80" s="82"/>
      <c r="V80" s="50"/>
      <c r="W80" s="82"/>
      <c r="X80" s="50"/>
      <c r="Y80" s="82"/>
      <c r="Z80" s="50"/>
      <c r="AA80" s="82"/>
      <c r="AB80" s="50"/>
      <c r="AC80" s="3"/>
      <c r="AD80" s="3"/>
      <c r="AE80" s="3"/>
    </row>
    <row r="81" spans="1:31" ht="15.75" customHeight="1">
      <c r="A81" s="105"/>
      <c r="B81" s="49" t="s">
        <v>112</v>
      </c>
      <c r="C81" s="82"/>
      <c r="D81" s="50"/>
      <c r="E81" s="82"/>
      <c r="F81" s="50"/>
      <c r="G81" s="82"/>
      <c r="H81" s="50"/>
      <c r="I81" s="82"/>
      <c r="J81" s="50"/>
      <c r="K81" s="82"/>
      <c r="L81" s="50"/>
      <c r="M81" s="82"/>
      <c r="N81" s="50"/>
      <c r="O81" s="82"/>
      <c r="P81" s="50"/>
      <c r="Q81" s="82"/>
      <c r="R81" s="50"/>
      <c r="S81" s="82"/>
      <c r="T81" s="50">
        <v>1</v>
      </c>
      <c r="U81" s="82"/>
      <c r="V81" s="50"/>
      <c r="W81" s="82"/>
      <c r="X81" s="50"/>
      <c r="Y81" s="82"/>
      <c r="Z81" s="50"/>
      <c r="AA81" s="82"/>
      <c r="AB81" s="50"/>
      <c r="AC81" s="3"/>
      <c r="AD81" s="3"/>
      <c r="AE81" s="3"/>
    </row>
    <row r="82" spans="1:31" ht="15.75" customHeight="1">
      <c r="A82" s="105"/>
      <c r="B82" s="49" t="s">
        <v>113</v>
      </c>
      <c r="C82" s="122"/>
      <c r="D82" s="123"/>
      <c r="E82" s="122"/>
      <c r="F82" s="123"/>
      <c r="G82" s="122"/>
      <c r="H82" s="123"/>
      <c r="I82" s="122"/>
      <c r="J82" s="123"/>
      <c r="K82" s="122"/>
      <c r="L82" s="123"/>
      <c r="M82" s="122"/>
      <c r="N82" s="123"/>
      <c r="O82" s="122"/>
      <c r="P82" s="123"/>
      <c r="Q82" s="122"/>
      <c r="R82" s="123"/>
      <c r="S82" s="122"/>
      <c r="T82" s="123"/>
      <c r="U82" s="122"/>
      <c r="V82" s="123"/>
      <c r="W82" s="122"/>
      <c r="X82" s="123"/>
      <c r="Y82" s="122"/>
      <c r="Z82" s="123"/>
      <c r="AA82" s="122"/>
      <c r="AB82" s="123"/>
      <c r="AC82" s="3"/>
      <c r="AD82" s="3"/>
      <c r="AE82" s="3"/>
    </row>
    <row r="83" spans="1:31" ht="15.75" customHeight="1">
      <c r="A83" s="105"/>
      <c r="B83" s="49" t="s">
        <v>114</v>
      </c>
      <c r="C83" s="122"/>
      <c r="D83" s="123"/>
      <c r="E83" s="122"/>
      <c r="F83" s="123"/>
      <c r="G83" s="122"/>
      <c r="H83" s="123"/>
      <c r="I83" s="122"/>
      <c r="J83" s="123"/>
      <c r="K83" s="122"/>
      <c r="L83" s="123"/>
      <c r="M83" s="122"/>
      <c r="N83" s="123"/>
      <c r="O83" s="122"/>
      <c r="P83" s="123"/>
      <c r="Q83" s="122"/>
      <c r="R83" s="123"/>
      <c r="S83" s="122"/>
      <c r="T83" s="123"/>
      <c r="U83" s="122"/>
      <c r="V83" s="123"/>
      <c r="W83" s="122"/>
      <c r="X83" s="123"/>
      <c r="Y83" s="122"/>
      <c r="Z83" s="123"/>
      <c r="AA83" s="122"/>
      <c r="AB83" s="123"/>
      <c r="AC83" s="3"/>
      <c r="AD83" s="3"/>
      <c r="AE83" s="3"/>
    </row>
    <row r="84" spans="1:31" ht="15.75" customHeight="1">
      <c r="A84" s="105"/>
      <c r="B84" s="49" t="s">
        <v>115</v>
      </c>
      <c r="C84" s="122"/>
      <c r="D84" s="123"/>
      <c r="E84" s="122"/>
      <c r="F84" s="123"/>
      <c r="G84" s="122"/>
      <c r="H84" s="123"/>
      <c r="I84" s="122"/>
      <c r="J84" s="123"/>
      <c r="K84" s="122"/>
      <c r="L84" s="123"/>
      <c r="M84" s="122"/>
      <c r="N84" s="123"/>
      <c r="O84" s="122"/>
      <c r="P84" s="123"/>
      <c r="Q84" s="122"/>
      <c r="R84" s="123"/>
      <c r="S84" s="122"/>
      <c r="T84" s="123"/>
      <c r="U84" s="122"/>
      <c r="V84" s="123"/>
      <c r="W84" s="122"/>
      <c r="X84" s="123"/>
      <c r="Y84" s="122"/>
      <c r="Z84" s="123"/>
      <c r="AA84" s="122"/>
      <c r="AB84" s="123"/>
      <c r="AC84" s="3"/>
      <c r="AD84" s="3"/>
      <c r="AE84" s="3"/>
    </row>
    <row r="85" spans="1:31" ht="15.75" customHeight="1">
      <c r="A85" s="104"/>
      <c r="B85" s="49" t="s">
        <v>116</v>
      </c>
      <c r="C85" s="122"/>
      <c r="D85" s="123"/>
      <c r="E85" s="122"/>
      <c r="F85" s="123"/>
      <c r="G85" s="122"/>
      <c r="H85" s="123"/>
      <c r="I85" s="122"/>
      <c r="J85" s="123"/>
      <c r="K85" s="122"/>
      <c r="L85" s="123"/>
      <c r="M85" s="122"/>
      <c r="N85" s="123"/>
      <c r="O85" s="122"/>
      <c r="P85" s="123"/>
      <c r="Q85" s="122"/>
      <c r="R85" s="123"/>
      <c r="S85" s="122"/>
      <c r="T85" s="123"/>
      <c r="U85" s="122"/>
      <c r="V85" s="123"/>
      <c r="W85" s="122"/>
      <c r="X85" s="123"/>
      <c r="Y85" s="122"/>
      <c r="Z85" s="123"/>
      <c r="AA85" s="122"/>
      <c r="AB85" s="123"/>
      <c r="AC85" s="16" t="s">
        <v>36</v>
      </c>
      <c r="AD85" s="3">
        <f>SUM(AA77:AA85,Y77:Y85,W77:W85,U77:U85,S77:S85,Q77:Q85,O77:O85,M77:M85,K77:K85,I77:I85,G77:G85,E77:E85,C77:C85)</f>
        <v>0</v>
      </c>
      <c r="AE85" s="3">
        <f>SUM(AB77:AB85,Z77:Z85,X77:X85,V77:V85,T77:T85,R77:R85,P77:P85,N77:N85,L77:L85,H77:H85,F77:F85,J77:J85,D77:D85)</f>
        <v>1</v>
      </c>
    </row>
    <row r="86" spans="1:31" ht="15.75" customHeight="1">
      <c r="A86" s="101" t="s">
        <v>117</v>
      </c>
      <c r="B86" s="55" t="s">
        <v>118</v>
      </c>
      <c r="C86" s="83"/>
      <c r="D86" s="84"/>
      <c r="E86" s="83"/>
      <c r="F86" s="84"/>
      <c r="G86" s="83"/>
      <c r="H86" s="84"/>
      <c r="I86" s="83"/>
      <c r="J86" s="84"/>
      <c r="K86" s="83"/>
      <c r="L86" s="84"/>
      <c r="M86" s="83"/>
      <c r="N86" s="84"/>
      <c r="O86" s="83"/>
      <c r="P86" s="84"/>
      <c r="Q86" s="83"/>
      <c r="R86" s="84"/>
      <c r="S86" s="83"/>
      <c r="T86" s="84"/>
      <c r="U86" s="83"/>
      <c r="V86" s="84"/>
      <c r="W86" s="83"/>
      <c r="X86" s="84"/>
      <c r="Y86" s="83"/>
      <c r="Z86" s="84"/>
      <c r="AA86" s="54"/>
      <c r="AB86" s="58"/>
      <c r="AC86" s="3"/>
      <c r="AD86" s="3"/>
      <c r="AE86" s="3"/>
    </row>
    <row r="87" spans="1:31" ht="15.75" customHeight="1">
      <c r="A87" s="105"/>
      <c r="B87" s="55" t="s">
        <v>119</v>
      </c>
      <c r="C87" s="83"/>
      <c r="D87" s="84"/>
      <c r="E87" s="83"/>
      <c r="F87" s="84"/>
      <c r="G87" s="83"/>
      <c r="H87" s="84"/>
      <c r="I87" s="83"/>
      <c r="J87" s="84"/>
      <c r="K87" s="83"/>
      <c r="L87" s="84"/>
      <c r="M87" s="83"/>
      <c r="N87" s="84"/>
      <c r="O87" s="83"/>
      <c r="P87" s="84"/>
      <c r="Q87" s="83"/>
      <c r="R87" s="84"/>
      <c r="S87" s="83"/>
      <c r="T87" s="84"/>
      <c r="U87" s="83"/>
      <c r="V87" s="84"/>
      <c r="W87" s="83"/>
      <c r="X87" s="84"/>
      <c r="Y87" s="83"/>
      <c r="Z87" s="84"/>
      <c r="AA87" s="54"/>
      <c r="AB87" s="58"/>
      <c r="AC87" s="16" t="s">
        <v>36</v>
      </c>
      <c r="AD87" s="3">
        <f>SUM(AA60:AA87,Y60:Y87,W60:W87,U60:U87,S60:S87,Q60:Q86,Q87,O60:O87,M60:M87,K60:K87,I60:I87,G60:G87,E60:E87,C60:C87)</f>
        <v>0</v>
      </c>
      <c r="AE87" s="3">
        <f>SUM(AB60:AB87,Z60:Z87,X60:X87,V60:V87,T60:T87,R60:R87,P60:P87,N60:N87,L60:L87,J60:J87,H60:H87,F60:F87,D60:D87)</f>
        <v>1</v>
      </c>
    </row>
    <row r="88" spans="1:31" ht="15.75" customHeight="1">
      <c r="A88" s="105"/>
      <c r="B88" s="55" t="s">
        <v>120</v>
      </c>
      <c r="C88" s="83"/>
      <c r="D88" s="84"/>
      <c r="E88" s="83"/>
      <c r="F88" s="84"/>
      <c r="G88" s="83"/>
      <c r="H88" s="84"/>
      <c r="I88" s="83"/>
      <c r="J88" s="84"/>
      <c r="K88" s="83"/>
      <c r="L88" s="84"/>
      <c r="M88" s="83"/>
      <c r="N88" s="84"/>
      <c r="O88" s="83"/>
      <c r="P88" s="84"/>
      <c r="Q88" s="83"/>
      <c r="R88" s="84"/>
      <c r="S88" s="83"/>
      <c r="T88" s="84"/>
      <c r="U88" s="83"/>
      <c r="V88" s="84"/>
      <c r="W88" s="83"/>
      <c r="X88" s="84"/>
      <c r="Y88" s="83"/>
      <c r="Z88" s="84"/>
      <c r="AA88" s="54"/>
      <c r="AB88" s="58"/>
      <c r="AC88" s="3"/>
      <c r="AD88" s="3"/>
      <c r="AE88" s="3"/>
    </row>
    <row r="89" spans="1:31" ht="15.75" customHeight="1">
      <c r="A89" s="105"/>
      <c r="B89" s="55" t="s">
        <v>121</v>
      </c>
      <c r="C89" s="83"/>
      <c r="D89" s="84"/>
      <c r="E89" s="83"/>
      <c r="F89" s="84"/>
      <c r="G89" s="83"/>
      <c r="H89" s="84"/>
      <c r="I89" s="83"/>
      <c r="J89" s="84"/>
      <c r="K89" s="83"/>
      <c r="L89" s="84"/>
      <c r="M89" s="83"/>
      <c r="N89" s="84"/>
      <c r="O89" s="83"/>
      <c r="P89" s="84"/>
      <c r="Q89" s="83"/>
      <c r="R89" s="84"/>
      <c r="S89" s="83"/>
      <c r="T89" s="84"/>
      <c r="U89" s="83"/>
      <c r="V89" s="84"/>
      <c r="W89" s="83"/>
      <c r="X89" s="84"/>
      <c r="Y89" s="83"/>
      <c r="Z89" s="84"/>
      <c r="AA89" s="54"/>
      <c r="AB89" s="58"/>
      <c r="AC89" s="3"/>
      <c r="AD89" s="3"/>
      <c r="AE89" s="3"/>
    </row>
    <row r="90" spans="1:31" ht="15.75" customHeight="1">
      <c r="A90" s="104"/>
      <c r="B90" s="55" t="s">
        <v>122</v>
      </c>
      <c r="C90" s="60"/>
      <c r="D90" s="61"/>
      <c r="E90" s="60"/>
      <c r="F90" s="61"/>
      <c r="G90" s="60"/>
      <c r="H90" s="61"/>
      <c r="I90" s="60"/>
      <c r="J90" s="61"/>
      <c r="K90" s="60"/>
      <c r="L90" s="61"/>
      <c r="M90" s="60"/>
      <c r="N90" s="61"/>
      <c r="O90" s="60"/>
      <c r="P90" s="61"/>
      <c r="Q90" s="60"/>
      <c r="R90" s="61"/>
      <c r="S90" s="60"/>
      <c r="T90" s="61"/>
      <c r="U90" s="60"/>
      <c r="V90" s="61"/>
      <c r="W90" s="60"/>
      <c r="X90" s="61"/>
      <c r="Y90" s="60"/>
      <c r="Z90" s="61"/>
      <c r="AA90" s="66"/>
      <c r="AB90" s="68"/>
      <c r="AC90" s="3"/>
      <c r="AD90" s="3"/>
      <c r="AE90" s="3"/>
    </row>
    <row r="91" spans="1:31" ht="15.75" customHeight="1">
      <c r="A91" s="3"/>
      <c r="B91" s="70" t="s">
        <v>36</v>
      </c>
      <c r="C91" s="125">
        <f t="shared" ref="C91:AB91" si="4">SUM(C3:C90)</f>
        <v>0</v>
      </c>
      <c r="D91" s="125">
        <f t="shared" si="4"/>
        <v>0</v>
      </c>
      <c r="E91" s="125">
        <f t="shared" si="4"/>
        <v>0</v>
      </c>
      <c r="F91" s="125">
        <f t="shared" si="4"/>
        <v>0</v>
      </c>
      <c r="G91" s="125">
        <f t="shared" si="4"/>
        <v>0</v>
      </c>
      <c r="H91" s="125">
        <f t="shared" si="4"/>
        <v>0</v>
      </c>
      <c r="I91" s="125">
        <f t="shared" si="4"/>
        <v>0</v>
      </c>
      <c r="J91" s="125">
        <f t="shared" si="4"/>
        <v>0</v>
      </c>
      <c r="K91" s="125">
        <f t="shared" si="4"/>
        <v>0</v>
      </c>
      <c r="L91" s="125">
        <f t="shared" si="4"/>
        <v>0</v>
      </c>
      <c r="M91" s="125">
        <f t="shared" si="4"/>
        <v>0</v>
      </c>
      <c r="N91" s="125">
        <f t="shared" si="4"/>
        <v>0</v>
      </c>
      <c r="O91" s="125">
        <f t="shared" si="4"/>
        <v>0</v>
      </c>
      <c r="P91" s="125">
        <f t="shared" si="4"/>
        <v>0</v>
      </c>
      <c r="Q91" s="125">
        <f t="shared" si="4"/>
        <v>0</v>
      </c>
      <c r="R91" s="125">
        <f t="shared" si="4"/>
        <v>0</v>
      </c>
      <c r="S91" s="125">
        <f t="shared" si="4"/>
        <v>0</v>
      </c>
      <c r="T91" s="125">
        <f t="shared" si="4"/>
        <v>1</v>
      </c>
      <c r="U91" s="125">
        <f t="shared" si="4"/>
        <v>0</v>
      </c>
      <c r="V91" s="125">
        <f t="shared" si="4"/>
        <v>0</v>
      </c>
      <c r="W91" s="125">
        <f t="shared" si="4"/>
        <v>0</v>
      </c>
      <c r="X91" s="125">
        <f t="shared" si="4"/>
        <v>0</v>
      </c>
      <c r="Y91" s="125">
        <f t="shared" si="4"/>
        <v>0</v>
      </c>
      <c r="Z91" s="125">
        <f t="shared" si="4"/>
        <v>0</v>
      </c>
      <c r="AA91" s="125">
        <f t="shared" si="4"/>
        <v>0</v>
      </c>
      <c r="AB91" s="125">
        <f t="shared" si="4"/>
        <v>0</v>
      </c>
      <c r="AC91" s="3"/>
      <c r="AD91" s="3"/>
      <c r="AE91" s="3"/>
    </row>
    <row r="92" spans="1:31" ht="15.75" customHeight="1">
      <c r="A92" s="3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3"/>
      <c r="AD92" s="3"/>
      <c r="AE92" s="3"/>
    </row>
    <row r="93" spans="1:31" ht="15.75" customHeight="1">
      <c r="A93" s="3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3"/>
      <c r="AD93" s="3"/>
      <c r="AE93" s="3"/>
    </row>
    <row r="94" spans="1:31" ht="15.75" customHeight="1">
      <c r="A94" s="3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3"/>
      <c r="AD94" s="3"/>
      <c r="AE94" s="3"/>
    </row>
    <row r="95" spans="1:31" ht="15.75" customHeight="1">
      <c r="A95" s="3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3"/>
      <c r="AD95" s="3"/>
      <c r="AE95" s="3"/>
    </row>
    <row r="96" spans="1:31" ht="15.75" customHeight="1">
      <c r="A96" s="3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3"/>
      <c r="AD96" s="3"/>
      <c r="AE96" s="3"/>
    </row>
    <row r="97" spans="1:31" ht="15.75" customHeight="1">
      <c r="A97" s="3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3"/>
      <c r="AD97" s="3"/>
      <c r="AE97" s="3"/>
    </row>
    <row r="98" spans="1:31" ht="15.75" customHeight="1">
      <c r="A98" s="3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3"/>
      <c r="AD98" s="3"/>
      <c r="AE98" s="3"/>
    </row>
    <row r="99" spans="1:31" ht="15.75" customHeight="1">
      <c r="A99" s="3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3"/>
      <c r="AD99" s="3"/>
      <c r="AE99" s="3"/>
    </row>
    <row r="100" spans="1:31" ht="15.75" customHeight="1">
      <c r="A100" s="3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3"/>
      <c r="AD100" s="3"/>
      <c r="AE100" s="3"/>
    </row>
    <row r="101" spans="1:31" ht="15.75" customHeight="1">
      <c r="A101" s="3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3"/>
      <c r="AD101" s="3"/>
      <c r="AE101" s="3"/>
    </row>
    <row r="102" spans="1:31" ht="15.75" customHeight="1">
      <c r="A102" s="3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3"/>
      <c r="AD102" s="3"/>
      <c r="AE102" s="3"/>
    </row>
    <row r="103" spans="1:31" ht="15.75" customHeight="1">
      <c r="A103" s="3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5.75" customHeight="1">
      <c r="A105" s="3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3"/>
      <c r="AD105" s="3"/>
      <c r="AE105" s="3"/>
    </row>
    <row r="106" spans="1:31" ht="15.75" customHeight="1">
      <c r="A106" s="3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3"/>
      <c r="AD106" s="3"/>
      <c r="AE106" s="3"/>
    </row>
    <row r="107" spans="1:31" ht="15.75" customHeight="1">
      <c r="A107" s="3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3"/>
      <c r="AD107" s="3"/>
      <c r="AE107" s="3"/>
    </row>
    <row r="108" spans="1:31" ht="15.75" customHeight="1">
      <c r="A108" s="3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3"/>
      <c r="AD108" s="3"/>
      <c r="AE108" s="3"/>
    </row>
    <row r="109" spans="1:31" ht="15.75" customHeight="1">
      <c r="A109" s="3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3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3"/>
      <c r="AD112" s="3"/>
      <c r="AE112" s="3"/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3"/>
      <c r="AD113" s="3"/>
      <c r="AE113" s="3"/>
    </row>
    <row r="114" spans="1:31" ht="15.75" customHeight="1">
      <c r="A114" s="3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3"/>
      <c r="AD114" s="3"/>
      <c r="AE114" s="3"/>
    </row>
    <row r="115" spans="1:31" ht="15.75" customHeight="1">
      <c r="A115" s="3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3"/>
      <c r="AD115" s="3"/>
      <c r="AE115" s="3"/>
    </row>
    <row r="116" spans="1:31" ht="15.75" customHeight="1">
      <c r="A116" s="3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3"/>
      <c r="AD116" s="3"/>
      <c r="AE116" s="3"/>
    </row>
    <row r="117" spans="1:31" ht="15.75" customHeight="1">
      <c r="A117" s="3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3"/>
      <c r="AD117" s="3"/>
      <c r="AE117" s="3"/>
    </row>
    <row r="118" spans="1:31" ht="15.75" customHeight="1">
      <c r="A118" s="3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3"/>
      <c r="AD118" s="3"/>
      <c r="AE118" s="3"/>
    </row>
    <row r="119" spans="1:31" ht="15.75" customHeight="1">
      <c r="A119" s="3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3"/>
      <c r="AD119" s="3"/>
      <c r="AE119" s="3"/>
    </row>
    <row r="120" spans="1:31" ht="15.75" customHeight="1">
      <c r="A120" s="3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3"/>
      <c r="AD120" s="3"/>
      <c r="AE120" s="3"/>
    </row>
    <row r="121" spans="1:31" ht="15.75" customHeight="1">
      <c r="A121" s="3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3"/>
      <c r="AD121" s="3"/>
      <c r="AE121" s="3"/>
    </row>
    <row r="122" spans="1:31" ht="15.75" customHeight="1">
      <c r="A122" s="3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3"/>
      <c r="AD122" s="3"/>
      <c r="AE122" s="3"/>
    </row>
    <row r="123" spans="1:31" ht="15.75" customHeight="1">
      <c r="A123" s="3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3"/>
      <c r="AD123" s="3"/>
      <c r="AE123" s="3"/>
    </row>
    <row r="124" spans="1:31" ht="15.75" customHeight="1">
      <c r="A124" s="3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3"/>
      <c r="AD124" s="3"/>
      <c r="AE124" s="3"/>
    </row>
    <row r="125" spans="1:31" ht="15.75" customHeight="1">
      <c r="A125" s="3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3"/>
      <c r="AD125" s="3"/>
      <c r="AE125" s="3"/>
    </row>
    <row r="126" spans="1:31" ht="15.75" customHeight="1">
      <c r="A126" s="3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3"/>
      <c r="AD126" s="3"/>
      <c r="AE126" s="3"/>
    </row>
    <row r="127" spans="1:31" ht="15.75" customHeight="1">
      <c r="A127" s="3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3"/>
      <c r="AD127" s="3"/>
      <c r="AE127" s="3"/>
    </row>
    <row r="128" spans="1:31" ht="15.75" customHeight="1">
      <c r="A128" s="3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3"/>
      <c r="AD128" s="3"/>
      <c r="AE128" s="3"/>
    </row>
    <row r="129" spans="1:31" ht="15.75" customHeight="1">
      <c r="A129" s="3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3"/>
      <c r="AD129" s="3"/>
      <c r="AE129" s="3"/>
    </row>
    <row r="130" spans="1:31" ht="15.75" customHeight="1">
      <c r="A130" s="3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"/>
      <c r="AD130" s="3"/>
      <c r="AE130" s="3"/>
    </row>
    <row r="131" spans="1:31" ht="15.75" customHeight="1">
      <c r="A131" s="3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3"/>
      <c r="AD131" s="3"/>
      <c r="AE131" s="3"/>
    </row>
    <row r="132" spans="1:31" ht="15.75" customHeight="1">
      <c r="A132" s="3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3"/>
      <c r="AD132" s="3"/>
      <c r="AE132" s="3"/>
    </row>
    <row r="133" spans="1:31" ht="15.75" customHeight="1">
      <c r="A133" s="3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3"/>
      <c r="AD133" s="3"/>
      <c r="AE133" s="3"/>
    </row>
    <row r="134" spans="1:31" ht="15.75" customHeight="1">
      <c r="A134" s="3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3"/>
      <c r="AD134" s="3"/>
      <c r="AE134" s="3"/>
    </row>
    <row r="135" spans="1:31" ht="15.75" customHeight="1">
      <c r="A135" s="3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3"/>
      <c r="AD135" s="3"/>
      <c r="AE135" s="3"/>
    </row>
    <row r="136" spans="1:31" ht="15.75" customHeight="1">
      <c r="A136" s="3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3"/>
      <c r="AD136" s="3"/>
      <c r="AE136" s="3"/>
    </row>
    <row r="137" spans="1:31" ht="15.75" customHeight="1">
      <c r="A137" s="3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3"/>
      <c r="AD137" s="3"/>
      <c r="AE137" s="3"/>
    </row>
    <row r="138" spans="1:31" ht="15.75" customHeight="1">
      <c r="A138" s="3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3"/>
      <c r="AD138" s="3"/>
      <c r="AE138" s="3"/>
    </row>
    <row r="139" spans="1:31" ht="15.75" customHeight="1">
      <c r="A139" s="3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3"/>
      <c r="AD139" s="3"/>
      <c r="AE139" s="3"/>
    </row>
    <row r="140" spans="1:31" ht="15.75" customHeight="1">
      <c r="A140" s="3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3"/>
      <c r="AD140" s="3"/>
      <c r="AE140" s="3"/>
    </row>
    <row r="141" spans="1:31" ht="15.75" customHeight="1">
      <c r="A141" s="3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3"/>
      <c r="AD141" s="3"/>
      <c r="AE141" s="3"/>
    </row>
    <row r="142" spans="1:31" ht="15.75" customHeight="1">
      <c r="A142" s="3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3"/>
      <c r="AD142" s="3"/>
      <c r="AE142" s="3"/>
    </row>
    <row r="143" spans="1:31" ht="15.75" customHeight="1">
      <c r="A143" s="3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3"/>
      <c r="AD143" s="3"/>
      <c r="AE143" s="3"/>
    </row>
    <row r="144" spans="1:31" ht="15.75" customHeight="1">
      <c r="A144" s="3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3"/>
      <c r="AD144" s="3"/>
      <c r="AE144" s="3"/>
    </row>
    <row r="145" spans="1:31" ht="15.75" customHeight="1">
      <c r="A145" s="3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3"/>
      <c r="AD145" s="3"/>
      <c r="AE145" s="3"/>
    </row>
    <row r="146" spans="1:31" ht="15.75" customHeight="1">
      <c r="A146" s="3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3"/>
      <c r="AD146" s="3"/>
      <c r="AE146" s="3"/>
    </row>
    <row r="147" spans="1:31" ht="15.75" customHeight="1">
      <c r="A147" s="3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3"/>
      <c r="AD147" s="3"/>
      <c r="AE147" s="3"/>
    </row>
    <row r="148" spans="1:31" ht="15.75" customHeight="1">
      <c r="A148" s="3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3"/>
      <c r="AD148" s="3"/>
      <c r="AE148" s="3"/>
    </row>
    <row r="149" spans="1:31" ht="15.75" customHeight="1">
      <c r="A149" s="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3"/>
      <c r="AD149" s="3"/>
      <c r="AE149" s="3"/>
    </row>
    <row r="150" spans="1:31" ht="15.75" customHeight="1">
      <c r="A150" s="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3"/>
      <c r="AD150" s="3"/>
      <c r="AE150" s="3"/>
    </row>
    <row r="151" spans="1:31" ht="15.75" customHeight="1">
      <c r="A151" s="3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3"/>
      <c r="AD151" s="3"/>
      <c r="AE151" s="3"/>
    </row>
    <row r="152" spans="1:31" ht="15.75" customHeight="1">
      <c r="A152" s="3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3"/>
      <c r="AD152" s="3"/>
      <c r="AE152" s="3"/>
    </row>
    <row r="153" spans="1:31" ht="15.75" customHeight="1">
      <c r="A153" s="3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3"/>
      <c r="AD153" s="3"/>
      <c r="AE153" s="3"/>
    </row>
    <row r="154" spans="1:31" ht="15.75" customHeight="1">
      <c r="A154" s="3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3"/>
      <c r="AD154" s="3"/>
      <c r="AE154" s="3"/>
    </row>
    <row r="155" spans="1:31" ht="15.75" customHeight="1">
      <c r="A155" s="3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3"/>
      <c r="AD155" s="3"/>
      <c r="AE155" s="3"/>
    </row>
    <row r="156" spans="1:31" ht="15.75" customHeight="1">
      <c r="A156" s="3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3"/>
      <c r="AD156" s="3"/>
      <c r="AE156" s="3"/>
    </row>
    <row r="157" spans="1:31" ht="15.75" customHeight="1">
      <c r="A157" s="3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3"/>
      <c r="AD157" s="3"/>
      <c r="AE157" s="3"/>
    </row>
    <row r="158" spans="1:31" ht="15.75" customHeight="1">
      <c r="A158" s="3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3"/>
      <c r="AD158" s="3"/>
      <c r="AE158" s="3"/>
    </row>
    <row r="159" spans="1:31" ht="15.75" customHeight="1">
      <c r="A159" s="3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3"/>
      <c r="AD159" s="3"/>
      <c r="AE159" s="3"/>
    </row>
    <row r="160" spans="1:31" ht="15.75" customHeight="1">
      <c r="A160" s="3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3"/>
      <c r="AD160" s="3"/>
      <c r="AE160" s="3"/>
    </row>
    <row r="161" spans="1:31" ht="15.75" customHeight="1">
      <c r="A161" s="3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3"/>
      <c r="AD161" s="3"/>
      <c r="AE161" s="3"/>
    </row>
    <row r="162" spans="1:31" ht="15.75" customHeight="1">
      <c r="A162" s="3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3"/>
      <c r="AD162" s="3"/>
      <c r="AE162" s="3"/>
    </row>
    <row r="163" spans="1:31" ht="15.75" customHeight="1">
      <c r="A163" s="3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3"/>
      <c r="AD163" s="3"/>
      <c r="AE163" s="3"/>
    </row>
    <row r="164" spans="1:31" ht="15.75" customHeight="1">
      <c r="A164" s="3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3"/>
      <c r="AD164" s="3"/>
      <c r="AE164" s="3"/>
    </row>
    <row r="165" spans="1:31" ht="15.75" customHeight="1">
      <c r="A165" s="3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3"/>
      <c r="AD165" s="3"/>
      <c r="AE165" s="3"/>
    </row>
    <row r="166" spans="1:31" ht="15.75" customHeight="1">
      <c r="A166" s="3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3"/>
      <c r="AD166" s="3"/>
      <c r="AE166" s="3"/>
    </row>
    <row r="167" spans="1:31" ht="15.75" customHeight="1">
      <c r="A167" s="3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3"/>
      <c r="AD167" s="3"/>
      <c r="AE167" s="3"/>
    </row>
    <row r="168" spans="1:31" ht="15.75" customHeight="1">
      <c r="A168" s="3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3"/>
      <c r="AD168" s="3"/>
      <c r="AE168" s="3"/>
    </row>
    <row r="169" spans="1:31" ht="15.75" customHeight="1">
      <c r="A169" s="3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3"/>
      <c r="AD169" s="3"/>
      <c r="AE169" s="3"/>
    </row>
    <row r="170" spans="1:31" ht="15.75" customHeight="1">
      <c r="A170" s="3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3"/>
      <c r="AD170" s="3"/>
      <c r="AE170" s="3"/>
    </row>
    <row r="171" spans="1:31" ht="15.75" customHeight="1">
      <c r="A171" s="3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3"/>
      <c r="AD171" s="3"/>
      <c r="AE171" s="3"/>
    </row>
    <row r="172" spans="1:31" ht="15.75" customHeight="1">
      <c r="A172" s="3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3"/>
      <c r="AD172" s="3"/>
      <c r="AE172" s="3"/>
    </row>
    <row r="173" spans="1:31" ht="15.75" customHeight="1">
      <c r="A173" s="3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3"/>
      <c r="AD173" s="3"/>
      <c r="AE173" s="3"/>
    </row>
    <row r="174" spans="1:31" ht="15.75" customHeight="1">
      <c r="A174" s="3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3"/>
      <c r="AD174" s="3"/>
      <c r="AE174" s="3"/>
    </row>
    <row r="175" spans="1:31" ht="15.75" customHeight="1">
      <c r="A175" s="3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3"/>
      <c r="AD175" s="3"/>
      <c r="AE175" s="3"/>
    </row>
    <row r="176" spans="1:31" ht="15.75" customHeight="1">
      <c r="A176" s="3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3"/>
      <c r="AD176" s="3"/>
      <c r="AE176" s="3"/>
    </row>
    <row r="177" spans="1:31" ht="15.75" customHeight="1">
      <c r="A177" s="3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3"/>
      <c r="AD177" s="3"/>
      <c r="AE177" s="3"/>
    </row>
    <row r="178" spans="1:31" ht="15.75" customHeight="1">
      <c r="A178" s="3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3"/>
      <c r="AD178" s="3"/>
      <c r="AE178" s="3"/>
    </row>
    <row r="179" spans="1:31" ht="15.75" customHeight="1">
      <c r="A179" s="3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3"/>
      <c r="AD179" s="3"/>
      <c r="AE179" s="3"/>
    </row>
    <row r="180" spans="1:31" ht="15.75" customHeight="1">
      <c r="A180" s="3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3"/>
      <c r="AD180" s="3"/>
      <c r="AE180" s="3"/>
    </row>
    <row r="181" spans="1:31" ht="15.75" customHeight="1">
      <c r="A181" s="3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3"/>
      <c r="AD181" s="3"/>
      <c r="AE181" s="3"/>
    </row>
    <row r="182" spans="1:31" ht="15.75" customHeight="1">
      <c r="A182" s="3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3"/>
      <c r="AD182" s="3"/>
      <c r="AE182" s="3"/>
    </row>
    <row r="183" spans="1:31" ht="15.75" customHeight="1">
      <c r="A183" s="3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3"/>
      <c r="AD183" s="3"/>
      <c r="AE183" s="3"/>
    </row>
    <row r="184" spans="1:31" ht="15.75" customHeight="1">
      <c r="A184" s="3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3"/>
      <c r="AD184" s="3"/>
      <c r="AE184" s="3"/>
    </row>
    <row r="185" spans="1:31" ht="15.75" customHeight="1">
      <c r="A185" s="3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3"/>
      <c r="AD185" s="3"/>
      <c r="AE185" s="3"/>
    </row>
    <row r="186" spans="1:31" ht="15.75" customHeight="1">
      <c r="A186" s="3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3"/>
      <c r="AD186" s="3"/>
      <c r="AE186" s="3"/>
    </row>
    <row r="187" spans="1:31" ht="15.75" customHeight="1">
      <c r="A187" s="3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3"/>
      <c r="AD187" s="3"/>
      <c r="AE187" s="3"/>
    </row>
    <row r="188" spans="1:31" ht="15.75" customHeight="1">
      <c r="A188" s="3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3"/>
      <c r="AD188" s="3"/>
      <c r="AE188" s="3"/>
    </row>
    <row r="189" spans="1:31" ht="15.75" customHeight="1">
      <c r="A189" s="3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3"/>
      <c r="AD189" s="3"/>
      <c r="AE189" s="3"/>
    </row>
    <row r="190" spans="1:31" ht="15.75" customHeight="1">
      <c r="A190" s="3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3"/>
      <c r="AD190" s="3"/>
      <c r="AE190" s="3"/>
    </row>
    <row r="191" spans="1:31" ht="15.75" customHeight="1">
      <c r="A191" s="3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3"/>
      <c r="AD191" s="3"/>
      <c r="AE191" s="3"/>
    </row>
    <row r="192" spans="1:31" ht="12.7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spans="1:31" ht="12.7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spans="1:31" ht="12.7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ht="12.7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ht="12.7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ht="12.7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  <row r="1000" spans="1:31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</sheetData>
  <mergeCells count="24">
    <mergeCell ref="Q1:R1"/>
    <mergeCell ref="U1:V1"/>
    <mergeCell ref="W1:X1"/>
    <mergeCell ref="Y1:Z1"/>
    <mergeCell ref="AA1:AB1"/>
    <mergeCell ref="S1:T1"/>
    <mergeCell ref="A19:A25"/>
    <mergeCell ref="O1:P1"/>
    <mergeCell ref="M1:N1"/>
    <mergeCell ref="I1:J1"/>
    <mergeCell ref="G1:H1"/>
    <mergeCell ref="K1:L1"/>
    <mergeCell ref="A13:A18"/>
    <mergeCell ref="A3:A12"/>
    <mergeCell ref="B1:B2"/>
    <mergeCell ref="C1:D1"/>
    <mergeCell ref="E1:F1"/>
    <mergeCell ref="A1:A2"/>
    <mergeCell ref="A77:A85"/>
    <mergeCell ref="A86:A90"/>
    <mergeCell ref="A57:A76"/>
    <mergeCell ref="A26:A36"/>
    <mergeCell ref="A49:A56"/>
    <mergeCell ref="A37:A4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1000"/>
  <sheetViews>
    <sheetView tabSelected="1" workbookViewId="0" xr3:uid="{7BE570AB-09E9-518F-B8F7-3F91B7162CA9}"/>
  </sheetViews>
  <sheetFormatPr defaultColWidth="17.28515625" defaultRowHeight="15" customHeight="1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>
      <c r="A1" s="93" t="s">
        <v>6</v>
      </c>
      <c r="B1" s="94" t="s">
        <v>7</v>
      </c>
      <c r="C1" s="87" t="s">
        <v>8</v>
      </c>
      <c r="D1" s="103"/>
      <c r="E1" s="87" t="s">
        <v>9</v>
      </c>
      <c r="F1" s="103"/>
      <c r="G1" s="87" t="s">
        <v>10</v>
      </c>
      <c r="H1" s="103"/>
      <c r="I1" s="87" t="s">
        <v>11</v>
      </c>
      <c r="J1" s="103"/>
      <c r="K1" s="87" t="s">
        <v>12</v>
      </c>
      <c r="L1" s="103"/>
      <c r="M1" s="87" t="s">
        <v>13</v>
      </c>
      <c r="N1" s="103"/>
      <c r="O1" s="87" t="s">
        <v>14</v>
      </c>
      <c r="P1" s="103"/>
      <c r="Q1" s="87" t="s">
        <v>15</v>
      </c>
      <c r="R1" s="103"/>
      <c r="S1" s="87" t="s">
        <v>16</v>
      </c>
      <c r="T1" s="103"/>
      <c r="U1" s="87" t="s">
        <v>17</v>
      </c>
      <c r="V1" s="103"/>
      <c r="W1" s="87" t="s">
        <v>18</v>
      </c>
      <c r="X1" s="103"/>
      <c r="Y1" s="87" t="s">
        <v>19</v>
      </c>
      <c r="Z1" s="103"/>
      <c r="AA1" s="87" t="s">
        <v>20</v>
      </c>
      <c r="AB1" s="103"/>
      <c r="AC1" s="3"/>
      <c r="AD1" s="3"/>
      <c r="AE1" s="3"/>
    </row>
    <row r="2" spans="1:31" ht="15.75" customHeight="1">
      <c r="A2" s="104"/>
      <c r="B2" s="92"/>
      <c r="C2" s="5" t="s">
        <v>21</v>
      </c>
      <c r="D2" s="6" t="s">
        <v>22</v>
      </c>
      <c r="E2" s="5" t="s">
        <v>21</v>
      </c>
      <c r="F2" s="6" t="s">
        <v>22</v>
      </c>
      <c r="G2" s="5" t="s">
        <v>21</v>
      </c>
      <c r="H2" s="6" t="s">
        <v>22</v>
      </c>
      <c r="I2" s="5" t="s">
        <v>21</v>
      </c>
      <c r="J2" s="6" t="s">
        <v>22</v>
      </c>
      <c r="K2" s="5" t="s">
        <v>21</v>
      </c>
      <c r="L2" s="6" t="s">
        <v>22</v>
      </c>
      <c r="M2" s="5" t="s">
        <v>21</v>
      </c>
      <c r="N2" s="6" t="s">
        <v>22</v>
      </c>
      <c r="O2" s="5" t="s">
        <v>21</v>
      </c>
      <c r="P2" s="6" t="s">
        <v>22</v>
      </c>
      <c r="Q2" s="5" t="s">
        <v>21</v>
      </c>
      <c r="R2" s="6" t="s">
        <v>22</v>
      </c>
      <c r="S2" s="5" t="s">
        <v>21</v>
      </c>
      <c r="T2" s="6" t="s">
        <v>22</v>
      </c>
      <c r="U2" s="5" t="s">
        <v>21</v>
      </c>
      <c r="V2" s="6" t="s">
        <v>22</v>
      </c>
      <c r="W2" s="5" t="s">
        <v>21</v>
      </c>
      <c r="X2" s="6" t="s">
        <v>22</v>
      </c>
      <c r="Y2" s="5" t="s">
        <v>21</v>
      </c>
      <c r="Z2" s="6" t="s">
        <v>22</v>
      </c>
      <c r="AA2" s="8" t="s">
        <v>21</v>
      </c>
      <c r="AB2" s="9" t="s">
        <v>22</v>
      </c>
      <c r="AC2" s="3"/>
      <c r="AD2" s="3"/>
      <c r="AE2" s="3"/>
    </row>
    <row r="3" spans="1:31" ht="15.75" customHeight="1">
      <c r="A3" s="91" t="s">
        <v>23</v>
      </c>
      <c r="B3" s="10" t="s">
        <v>24</v>
      </c>
      <c r="C3" s="74"/>
      <c r="D3" s="13"/>
      <c r="E3" s="74"/>
      <c r="F3" s="13"/>
      <c r="G3" s="74"/>
      <c r="H3" s="13"/>
      <c r="I3" s="74"/>
      <c r="J3" s="13"/>
      <c r="K3" s="74"/>
      <c r="L3" s="13"/>
      <c r="M3" s="74"/>
      <c r="N3" s="13"/>
      <c r="O3" s="74"/>
      <c r="P3" s="13"/>
      <c r="Q3" s="74"/>
      <c r="R3" s="13"/>
      <c r="S3" s="74"/>
      <c r="T3" s="13"/>
      <c r="U3" s="74"/>
      <c r="V3" s="13"/>
      <c r="W3" s="74"/>
      <c r="X3" s="13"/>
      <c r="Y3" s="74"/>
      <c r="Z3" s="13"/>
      <c r="AA3" s="74"/>
      <c r="AB3" s="13"/>
      <c r="AC3" s="3"/>
      <c r="AD3" s="3"/>
      <c r="AE3" s="3"/>
    </row>
    <row r="4" spans="1:31" ht="15.75" customHeight="1">
      <c r="A4" s="105"/>
      <c r="B4" s="12" t="s">
        <v>25</v>
      </c>
      <c r="C4" s="75"/>
      <c r="D4" s="72"/>
      <c r="E4" s="75"/>
      <c r="F4" s="72"/>
      <c r="G4" s="75"/>
      <c r="H4" s="72"/>
      <c r="I4" s="75"/>
      <c r="J4" s="72"/>
      <c r="K4" s="75"/>
      <c r="L4" s="72"/>
      <c r="M4" s="75"/>
      <c r="N4" s="72"/>
      <c r="O4" s="75"/>
      <c r="P4" s="72"/>
      <c r="Q4" s="75"/>
      <c r="R4" s="72"/>
      <c r="S4" s="75"/>
      <c r="T4" s="72"/>
      <c r="U4" s="75"/>
      <c r="V4" s="72"/>
      <c r="W4" s="75"/>
      <c r="X4" s="72"/>
      <c r="Y4" s="75"/>
      <c r="Z4" s="72"/>
      <c r="AA4" s="75"/>
      <c r="AB4" s="72"/>
      <c r="AC4" s="3"/>
      <c r="AD4" s="3"/>
      <c r="AE4" s="3"/>
    </row>
    <row r="5" spans="1:31" ht="15.75" customHeight="1">
      <c r="A5" s="105"/>
      <c r="B5" s="12" t="s">
        <v>26</v>
      </c>
      <c r="C5" s="75"/>
      <c r="D5" s="72"/>
      <c r="E5" s="75"/>
      <c r="F5" s="72"/>
      <c r="G5" s="75"/>
      <c r="H5" s="72"/>
      <c r="I5" s="75"/>
      <c r="J5" s="72"/>
      <c r="K5" s="75"/>
      <c r="L5" s="72"/>
      <c r="M5" s="75"/>
      <c r="N5" s="72"/>
      <c r="O5" s="75"/>
      <c r="P5" s="72"/>
      <c r="Q5" s="75"/>
      <c r="R5" s="72"/>
      <c r="S5" s="75"/>
      <c r="T5" s="72"/>
      <c r="U5" s="75"/>
      <c r="V5" s="72"/>
      <c r="W5" s="75"/>
      <c r="X5" s="72"/>
      <c r="Y5" s="75"/>
      <c r="Z5" s="72"/>
      <c r="AA5" s="75"/>
      <c r="AB5" s="72"/>
      <c r="AC5" s="3"/>
      <c r="AD5" s="3"/>
      <c r="AE5" s="3"/>
    </row>
    <row r="6" spans="1:31" ht="15.75" customHeight="1">
      <c r="A6" s="105"/>
      <c r="B6" s="12" t="s">
        <v>28</v>
      </c>
      <c r="C6" s="75"/>
      <c r="D6" s="72"/>
      <c r="E6" s="75"/>
      <c r="F6" s="72"/>
      <c r="G6" s="75"/>
      <c r="H6" s="72"/>
      <c r="I6" s="75"/>
      <c r="J6" s="72"/>
      <c r="K6" s="75"/>
      <c r="L6" s="72"/>
      <c r="M6" s="75"/>
      <c r="N6" s="72"/>
      <c r="O6" s="75"/>
      <c r="P6" s="72"/>
      <c r="Q6" s="75"/>
      <c r="R6" s="72"/>
      <c r="S6" s="75"/>
      <c r="T6" s="72"/>
      <c r="U6" s="75"/>
      <c r="V6" s="72"/>
      <c r="W6" s="75"/>
      <c r="X6" s="72"/>
      <c r="Y6" s="75"/>
      <c r="Z6" s="72"/>
      <c r="AA6" s="75"/>
      <c r="AB6" s="72"/>
      <c r="AC6" s="3"/>
      <c r="AD6" s="3"/>
      <c r="AE6" s="3"/>
    </row>
    <row r="7" spans="1:31" ht="15.75" customHeight="1">
      <c r="A7" s="105"/>
      <c r="B7" s="12" t="s">
        <v>29</v>
      </c>
      <c r="C7" s="75"/>
      <c r="D7" s="72"/>
      <c r="E7" s="75"/>
      <c r="F7" s="72"/>
      <c r="G7" s="75"/>
      <c r="H7" s="72"/>
      <c r="I7" s="75"/>
      <c r="J7" s="72"/>
      <c r="K7" s="75"/>
      <c r="L7" s="72"/>
      <c r="M7" s="75"/>
      <c r="N7" s="72"/>
      <c r="O7" s="75"/>
      <c r="P7" s="72"/>
      <c r="Q7" s="75"/>
      <c r="R7" s="72"/>
      <c r="S7" s="75"/>
      <c r="T7" s="72"/>
      <c r="U7" s="75"/>
      <c r="V7" s="72"/>
      <c r="W7" s="75"/>
      <c r="X7" s="72"/>
      <c r="Y7" s="75"/>
      <c r="Z7" s="72"/>
      <c r="AA7" s="75"/>
      <c r="AB7" s="72"/>
      <c r="AC7" s="3"/>
      <c r="AD7" s="3"/>
      <c r="AE7" s="3"/>
    </row>
    <row r="8" spans="1:31" ht="15.75" customHeight="1">
      <c r="A8" s="105"/>
      <c r="B8" s="12" t="s">
        <v>30</v>
      </c>
      <c r="C8" s="75"/>
      <c r="D8" s="72"/>
      <c r="E8" s="75"/>
      <c r="F8" s="72"/>
      <c r="G8" s="75"/>
      <c r="H8" s="72"/>
      <c r="I8" s="75"/>
      <c r="J8" s="72"/>
      <c r="K8" s="75"/>
      <c r="L8" s="72"/>
      <c r="M8" s="75"/>
      <c r="N8" s="72"/>
      <c r="O8" s="75"/>
      <c r="P8" s="72"/>
      <c r="Q8" s="75"/>
      <c r="R8" s="72"/>
      <c r="S8" s="75"/>
      <c r="T8" s="72"/>
      <c r="U8" s="75"/>
      <c r="V8" s="72"/>
      <c r="W8" s="75"/>
      <c r="X8" s="72"/>
      <c r="Y8" s="75"/>
      <c r="Z8" s="72"/>
      <c r="AA8" s="75"/>
      <c r="AB8" s="72"/>
      <c r="AC8" s="3"/>
      <c r="AD8" s="3"/>
      <c r="AE8" s="3"/>
    </row>
    <row r="9" spans="1:31" ht="15.75" customHeight="1">
      <c r="A9" s="105"/>
      <c r="B9" s="12" t="s">
        <v>31</v>
      </c>
      <c r="C9" s="75"/>
      <c r="D9" s="72"/>
      <c r="E9" s="75"/>
      <c r="F9" s="72"/>
      <c r="G9" s="75"/>
      <c r="H9" s="72"/>
      <c r="I9" s="75"/>
      <c r="J9" s="72"/>
      <c r="K9" s="75"/>
      <c r="L9" s="72"/>
      <c r="M9" s="75"/>
      <c r="N9" s="72"/>
      <c r="O9" s="75"/>
      <c r="P9" s="72"/>
      <c r="Q9" s="75"/>
      <c r="R9" s="72"/>
      <c r="S9" s="75"/>
      <c r="T9" s="72"/>
      <c r="U9" s="75"/>
      <c r="V9" s="72"/>
      <c r="W9" s="75"/>
      <c r="X9" s="72"/>
      <c r="Y9" s="75"/>
      <c r="Z9" s="72"/>
      <c r="AA9" s="75"/>
      <c r="AB9" s="72"/>
      <c r="AC9" s="3"/>
      <c r="AD9" s="3"/>
      <c r="AE9" s="3"/>
    </row>
    <row r="10" spans="1:31" ht="15.75" customHeight="1">
      <c r="A10" s="105"/>
      <c r="B10" s="12" t="s">
        <v>32</v>
      </c>
      <c r="C10" s="75"/>
      <c r="D10" s="72"/>
      <c r="E10" s="75"/>
      <c r="F10" s="72"/>
      <c r="G10" s="75"/>
      <c r="H10" s="72"/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/>
      <c r="U10" s="75"/>
      <c r="V10" s="72"/>
      <c r="W10" s="75"/>
      <c r="X10" s="72"/>
      <c r="Y10" s="75"/>
      <c r="Z10" s="72"/>
      <c r="AA10" s="75"/>
      <c r="AB10" s="72"/>
      <c r="AC10" s="3"/>
      <c r="AD10" s="3"/>
      <c r="AE10" s="3"/>
    </row>
    <row r="11" spans="1:31" ht="15.75" customHeight="1">
      <c r="A11" s="105"/>
      <c r="B11" s="12" t="s">
        <v>33</v>
      </c>
      <c r="C11" s="75"/>
      <c r="D11" s="72"/>
      <c r="E11" s="75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/>
      <c r="U11" s="75"/>
      <c r="V11" s="72"/>
      <c r="W11" s="75"/>
      <c r="X11" s="72"/>
      <c r="Y11" s="75"/>
      <c r="Z11" s="72"/>
      <c r="AA11" s="75"/>
      <c r="AB11" s="72"/>
      <c r="AC11" s="3"/>
      <c r="AD11" s="3"/>
      <c r="AE11" s="3"/>
    </row>
    <row r="12" spans="1:31" ht="15.75" customHeight="1">
      <c r="A12" s="104"/>
      <c r="B12" s="12" t="s">
        <v>34</v>
      </c>
      <c r="C12" s="75"/>
      <c r="D12" s="72"/>
      <c r="E12" s="75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/>
      <c r="Y12" s="75"/>
      <c r="Z12" s="72"/>
      <c r="AA12" s="75"/>
      <c r="AB12" s="72"/>
      <c r="AC12" s="3"/>
      <c r="AD12" s="3"/>
      <c r="AE12" s="3"/>
    </row>
    <row r="13" spans="1:31" ht="15.75" customHeight="1">
      <c r="A13" s="90" t="s">
        <v>37</v>
      </c>
      <c r="B13" s="18" t="s">
        <v>38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/>
      <c r="AA13" s="77"/>
      <c r="AB13" s="78"/>
      <c r="AC13" s="3"/>
      <c r="AD13" s="15" t="s">
        <v>21</v>
      </c>
      <c r="AE13" s="15" t="s">
        <v>22</v>
      </c>
    </row>
    <row r="14" spans="1:31" ht="15.75" customHeight="1">
      <c r="A14" s="107"/>
      <c r="B14" s="18" t="s">
        <v>39</v>
      </c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77"/>
      <c r="AB14" s="78"/>
      <c r="AC14" s="16" t="s">
        <v>36</v>
      </c>
      <c r="AD14" s="3">
        <f>SUM(AA3:AA14,W3:W14,U3:U14,S3:S14,Q3:Q14,Y3:Y14,O3:O14,M3:M14,K3:K14,I3:I14,G3:G14,E3:E14,C3:C14)</f>
        <v>0</v>
      </c>
      <c r="AE14" s="3">
        <f>SUM(AB3:AB14,Z3:Z14,X3:X14,V3:V14,T3:T14,R3:R14,P3:P14,N3:N14,L3:L14,J3:J14,H3:H14,F3:F14,D3:D14)</f>
        <v>0</v>
      </c>
    </row>
    <row r="15" spans="1:31" ht="15.75" customHeight="1">
      <c r="A15" s="107"/>
      <c r="B15" s="18" t="s">
        <v>40</v>
      </c>
      <c r="C15" s="20"/>
      <c r="D15" s="21"/>
      <c r="E15" s="20"/>
      <c r="F15" s="21"/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77"/>
      <c r="AB15" s="78"/>
      <c r="AC15" s="3"/>
      <c r="AD15" s="3"/>
      <c r="AE15" s="3"/>
    </row>
    <row r="16" spans="1:31" ht="15.75" customHeight="1">
      <c r="A16" s="107"/>
      <c r="B16" s="18" t="s">
        <v>41</v>
      </c>
      <c r="C16" s="20"/>
      <c r="D16" s="21"/>
      <c r="E16" s="20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77"/>
      <c r="AB16" s="78"/>
      <c r="AC16" s="3"/>
      <c r="AD16" s="3"/>
      <c r="AE16" s="3"/>
    </row>
    <row r="17" spans="1:31" ht="15.75" customHeight="1">
      <c r="A17" s="107"/>
      <c r="B17" s="18" t="s">
        <v>42</v>
      </c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/>
      <c r="AA17" s="77"/>
      <c r="AB17" s="78"/>
      <c r="AC17" s="3"/>
      <c r="AD17" s="3"/>
      <c r="AE17" s="3"/>
    </row>
    <row r="18" spans="1:31" ht="15.75" customHeight="1">
      <c r="A18" s="107"/>
      <c r="B18" s="18" t="s">
        <v>43</v>
      </c>
      <c r="C18" s="20"/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77"/>
      <c r="AB18" s="78"/>
      <c r="AC18" s="3"/>
      <c r="AD18" s="3"/>
      <c r="AE18" s="3"/>
    </row>
    <row r="19" spans="1:31" ht="15.75" customHeight="1">
      <c r="A19" s="89" t="s">
        <v>44</v>
      </c>
      <c r="B19" s="22" t="s">
        <v>45</v>
      </c>
      <c r="C19" s="79"/>
      <c r="D19" s="25"/>
      <c r="E19" s="79"/>
      <c r="F19" s="25"/>
      <c r="G19" s="79"/>
      <c r="H19" s="25"/>
      <c r="I19" s="79"/>
      <c r="J19" s="25"/>
      <c r="K19" s="79"/>
      <c r="L19" s="25"/>
      <c r="M19" s="79"/>
      <c r="N19" s="25"/>
      <c r="O19" s="79"/>
      <c r="P19" s="25"/>
      <c r="Q19" s="79"/>
      <c r="R19" s="25"/>
      <c r="S19" s="79"/>
      <c r="T19" s="25"/>
      <c r="U19" s="79"/>
      <c r="V19" s="25"/>
      <c r="W19" s="79"/>
      <c r="X19" s="25"/>
      <c r="Y19" s="79"/>
      <c r="Z19" s="25"/>
      <c r="AA19" s="80"/>
      <c r="AB19" s="73"/>
      <c r="AC19" s="3"/>
      <c r="AD19" s="3"/>
      <c r="AE19" s="3"/>
    </row>
    <row r="20" spans="1:31" ht="15.75" customHeight="1">
      <c r="A20" s="105"/>
      <c r="B20" s="22" t="s">
        <v>46</v>
      </c>
      <c r="C20" s="79"/>
      <c r="D20" s="25"/>
      <c r="E20" s="79"/>
      <c r="F20" s="25"/>
      <c r="G20" s="79"/>
      <c r="H20" s="25"/>
      <c r="I20" s="79"/>
      <c r="J20" s="25"/>
      <c r="K20" s="79"/>
      <c r="L20" s="25"/>
      <c r="M20" s="79"/>
      <c r="N20" s="25"/>
      <c r="O20" s="79"/>
      <c r="P20" s="25"/>
      <c r="Q20" s="79"/>
      <c r="R20" s="25"/>
      <c r="S20" s="79"/>
      <c r="T20" s="25"/>
      <c r="U20" s="79"/>
      <c r="V20" s="25"/>
      <c r="W20" s="79"/>
      <c r="X20" s="25"/>
      <c r="Y20" s="79"/>
      <c r="Z20" s="25"/>
      <c r="AA20" s="80"/>
      <c r="AB20" s="73"/>
      <c r="AC20" s="16" t="s">
        <v>36</v>
      </c>
      <c r="AD20" s="3">
        <f>SUM(AA15:AA20,Y15:Y20,W15:W20,U15:U20,S15:S20,Q15:Q20,O15:O20,M15:M20,K15:K20,I15:I20,E15:E20,G15:G20,C15:C20)</f>
        <v>0</v>
      </c>
      <c r="AE20" s="3">
        <f>SUM(AB15:AB20,Z15:Z20,X15:X20,V15:V20,T15:T20,R15:R20,P15:P20,N15:N20,L15:L20,J15:J20,H15:H20,F15:F20,D15:D20)</f>
        <v>0</v>
      </c>
    </row>
    <row r="21" spans="1:31" ht="15.75" customHeight="1">
      <c r="A21" s="105"/>
      <c r="B21" s="22" t="s">
        <v>47</v>
      </c>
      <c r="C21" s="79"/>
      <c r="D21" s="25"/>
      <c r="E21" s="79"/>
      <c r="F21" s="25"/>
      <c r="G21" s="79"/>
      <c r="H21" s="25"/>
      <c r="I21" s="79"/>
      <c r="J21" s="25"/>
      <c r="K21" s="79"/>
      <c r="L21" s="25"/>
      <c r="M21" s="79"/>
      <c r="N21" s="25"/>
      <c r="O21" s="79"/>
      <c r="P21" s="25"/>
      <c r="Q21" s="79"/>
      <c r="R21" s="25"/>
      <c r="S21" s="79"/>
      <c r="T21" s="25"/>
      <c r="U21" s="79"/>
      <c r="V21" s="25"/>
      <c r="W21" s="79"/>
      <c r="X21" s="25"/>
      <c r="Y21" s="79"/>
      <c r="Z21" s="25"/>
      <c r="AA21" s="80"/>
      <c r="AB21" s="73"/>
      <c r="AC21" s="3"/>
      <c r="AD21" s="3"/>
      <c r="AE21" s="3"/>
    </row>
    <row r="22" spans="1:31" ht="15.75" customHeight="1">
      <c r="A22" s="105"/>
      <c r="B22" s="22" t="s">
        <v>48</v>
      </c>
      <c r="C22" s="79"/>
      <c r="D22" s="25"/>
      <c r="E22" s="79"/>
      <c r="F22" s="25"/>
      <c r="G22" s="79"/>
      <c r="H22" s="25"/>
      <c r="I22" s="79"/>
      <c r="J22" s="25"/>
      <c r="K22" s="79"/>
      <c r="L22" s="25"/>
      <c r="M22" s="79"/>
      <c r="N22" s="25"/>
      <c r="O22" s="79"/>
      <c r="P22" s="25"/>
      <c r="Q22" s="79"/>
      <c r="R22" s="25"/>
      <c r="S22" s="79"/>
      <c r="T22" s="25"/>
      <c r="U22" s="79"/>
      <c r="V22" s="25"/>
      <c r="W22" s="79"/>
      <c r="X22" s="25"/>
      <c r="Y22" s="79"/>
      <c r="Z22" s="25"/>
      <c r="AA22" s="80"/>
      <c r="AB22" s="73"/>
      <c r="AC22" s="3"/>
      <c r="AD22" s="3"/>
      <c r="AE22" s="3"/>
    </row>
    <row r="23" spans="1:31" ht="15.75" customHeight="1">
      <c r="A23" s="105"/>
      <c r="B23" s="22" t="s">
        <v>49</v>
      </c>
      <c r="C23" s="79"/>
      <c r="D23" s="25"/>
      <c r="E23" s="79"/>
      <c r="F23" s="25"/>
      <c r="G23" s="79"/>
      <c r="H23" s="25"/>
      <c r="I23" s="79"/>
      <c r="J23" s="25"/>
      <c r="K23" s="79"/>
      <c r="L23" s="25"/>
      <c r="M23" s="79"/>
      <c r="N23" s="25"/>
      <c r="O23" s="79"/>
      <c r="P23" s="25"/>
      <c r="Q23" s="79"/>
      <c r="R23" s="25"/>
      <c r="S23" s="79"/>
      <c r="T23" s="25"/>
      <c r="U23" s="79"/>
      <c r="V23" s="25"/>
      <c r="W23" s="79"/>
      <c r="X23" s="25"/>
      <c r="Y23" s="79"/>
      <c r="Z23" s="25"/>
      <c r="AA23" s="80"/>
      <c r="AB23" s="73"/>
      <c r="AC23" s="3"/>
      <c r="AD23" s="3"/>
      <c r="AE23" s="3"/>
    </row>
    <row r="24" spans="1:31" ht="15.75" customHeight="1">
      <c r="A24" s="105"/>
      <c r="B24" s="22" t="s">
        <v>50</v>
      </c>
      <c r="C24" s="79"/>
      <c r="D24" s="25"/>
      <c r="E24" s="79"/>
      <c r="F24" s="25"/>
      <c r="G24" s="79"/>
      <c r="H24" s="25"/>
      <c r="I24" s="79"/>
      <c r="J24" s="25"/>
      <c r="K24" s="79"/>
      <c r="L24" s="25"/>
      <c r="M24" s="79"/>
      <c r="N24" s="25"/>
      <c r="O24" s="79"/>
      <c r="P24" s="25"/>
      <c r="Q24" s="79"/>
      <c r="R24" s="25"/>
      <c r="S24" s="79"/>
      <c r="T24" s="25"/>
      <c r="U24" s="79"/>
      <c r="V24" s="25"/>
      <c r="W24" s="79"/>
      <c r="X24" s="25"/>
      <c r="Y24" s="79"/>
      <c r="Z24" s="25"/>
      <c r="AA24" s="80"/>
      <c r="AB24" s="73"/>
      <c r="AC24" s="3"/>
      <c r="AD24" s="3"/>
      <c r="AE24" s="3"/>
    </row>
    <row r="25" spans="1:31" ht="15.75" customHeight="1">
      <c r="A25" s="104"/>
      <c r="B25" s="22" t="s">
        <v>51</v>
      </c>
      <c r="C25" s="79"/>
      <c r="D25" s="25"/>
      <c r="E25" s="79"/>
      <c r="F25" s="25"/>
      <c r="G25" s="79"/>
      <c r="H25" s="25"/>
      <c r="I25" s="79"/>
      <c r="J25" s="25"/>
      <c r="K25" s="79"/>
      <c r="L25" s="25"/>
      <c r="M25" s="79"/>
      <c r="N25" s="25"/>
      <c r="O25" s="79"/>
      <c r="P25" s="25"/>
      <c r="Q25" s="79"/>
      <c r="R25" s="25"/>
      <c r="S25" s="79"/>
      <c r="T25" s="25"/>
      <c r="U25" s="79"/>
      <c r="V25" s="25"/>
      <c r="W25" s="79"/>
      <c r="X25" s="25"/>
      <c r="Y25" s="79"/>
      <c r="Z25" s="25"/>
      <c r="AA25" s="80"/>
      <c r="AB25" s="73"/>
      <c r="AC25" s="3"/>
      <c r="AD25" s="3"/>
      <c r="AE25" s="3"/>
    </row>
    <row r="26" spans="1:31" ht="15.75" customHeight="1">
      <c r="A26" s="95" t="s">
        <v>52</v>
      </c>
      <c r="B26" s="26" t="s">
        <v>53</v>
      </c>
      <c r="C26" s="81"/>
      <c r="D26" s="29"/>
      <c r="E26" s="81"/>
      <c r="F26" s="29"/>
      <c r="G26" s="81"/>
      <c r="H26" s="29"/>
      <c r="I26" s="81"/>
      <c r="J26" s="29"/>
      <c r="K26" s="81"/>
      <c r="L26" s="29"/>
      <c r="M26" s="81"/>
      <c r="N26" s="29"/>
      <c r="O26" s="81"/>
      <c r="P26" s="29"/>
      <c r="Q26" s="81"/>
      <c r="R26" s="29"/>
      <c r="S26" s="81"/>
      <c r="T26" s="29"/>
      <c r="U26" s="81"/>
      <c r="V26" s="29"/>
      <c r="W26" s="81"/>
      <c r="X26" s="29"/>
      <c r="Y26" s="81"/>
      <c r="Z26" s="29"/>
      <c r="AA26" s="28"/>
      <c r="AB26" s="30"/>
      <c r="AC26" s="3"/>
      <c r="AD26" s="3"/>
      <c r="AE26" s="3"/>
    </row>
    <row r="27" spans="1:31" ht="15.75" customHeight="1">
      <c r="A27" s="105"/>
      <c r="B27" s="26" t="s">
        <v>54</v>
      </c>
      <c r="C27" s="81"/>
      <c r="D27" s="29"/>
      <c r="E27" s="81"/>
      <c r="F27" s="29"/>
      <c r="G27" s="81"/>
      <c r="H27" s="29"/>
      <c r="I27" s="81"/>
      <c r="J27" s="29"/>
      <c r="K27" s="81"/>
      <c r="L27" s="29"/>
      <c r="M27" s="81"/>
      <c r="N27" s="29"/>
      <c r="O27" s="81"/>
      <c r="P27" s="29"/>
      <c r="Q27" s="81"/>
      <c r="R27" s="29"/>
      <c r="S27" s="81"/>
      <c r="T27" s="29"/>
      <c r="U27" s="81"/>
      <c r="V27" s="29"/>
      <c r="W27" s="81"/>
      <c r="X27" s="29"/>
      <c r="Y27" s="81"/>
      <c r="Z27" s="29"/>
      <c r="AA27" s="28"/>
      <c r="AB27" s="30"/>
      <c r="AC27" s="16" t="s">
        <v>36</v>
      </c>
      <c r="AD27" s="3">
        <f t="shared" ref="AD27:AE27" si="0">SUM(AA21:AA27,Y21:Y27,W21:W27,U21:U27,S21:S27,Q21:Q27,O21:O27,M21:M27,K21:K27,I21:I27,G21:G27,E21:E27,C21:C27)</f>
        <v>0</v>
      </c>
      <c r="AE27" s="3">
        <f t="shared" si="0"/>
        <v>0</v>
      </c>
    </row>
    <row r="28" spans="1:31" ht="15.75" customHeight="1">
      <c r="A28" s="105"/>
      <c r="B28" s="26" t="s">
        <v>55</v>
      </c>
      <c r="C28" s="81"/>
      <c r="D28" s="29"/>
      <c r="E28" s="81"/>
      <c r="F28" s="29"/>
      <c r="G28" s="81"/>
      <c r="H28" s="29"/>
      <c r="I28" s="81"/>
      <c r="J28" s="29"/>
      <c r="K28" s="81"/>
      <c r="L28" s="29"/>
      <c r="M28" s="81"/>
      <c r="N28" s="29"/>
      <c r="O28" s="81"/>
      <c r="P28" s="29"/>
      <c r="Q28" s="81"/>
      <c r="R28" s="29"/>
      <c r="S28" s="81"/>
      <c r="T28" s="29"/>
      <c r="U28" s="81"/>
      <c r="V28" s="29"/>
      <c r="W28" s="81"/>
      <c r="X28" s="29"/>
      <c r="Y28" s="81"/>
      <c r="Z28" s="29"/>
      <c r="AA28" s="28"/>
      <c r="AB28" s="30"/>
      <c r="AC28" s="3"/>
      <c r="AD28" s="3"/>
      <c r="AE28" s="3"/>
    </row>
    <row r="29" spans="1:31" ht="15.75" customHeight="1">
      <c r="A29" s="105"/>
      <c r="B29" s="26" t="s">
        <v>56</v>
      </c>
      <c r="C29" s="81"/>
      <c r="D29" s="29"/>
      <c r="E29" s="81"/>
      <c r="F29" s="29"/>
      <c r="G29" s="81"/>
      <c r="H29" s="29"/>
      <c r="I29" s="81"/>
      <c r="J29" s="29"/>
      <c r="K29" s="81"/>
      <c r="L29" s="29"/>
      <c r="M29" s="81"/>
      <c r="N29" s="29"/>
      <c r="O29" s="81"/>
      <c r="P29" s="29"/>
      <c r="Q29" s="81"/>
      <c r="R29" s="29"/>
      <c r="S29" s="81"/>
      <c r="T29" s="29"/>
      <c r="U29" s="81"/>
      <c r="V29" s="29"/>
      <c r="W29" s="81"/>
      <c r="X29" s="29"/>
      <c r="Y29" s="81"/>
      <c r="Z29" s="29"/>
      <c r="AA29" s="28"/>
      <c r="AB29" s="30"/>
      <c r="AC29" s="3"/>
      <c r="AD29" s="3"/>
      <c r="AE29" s="3"/>
    </row>
    <row r="30" spans="1:31" ht="15.75" customHeight="1">
      <c r="A30" s="105"/>
      <c r="B30" s="26" t="s">
        <v>57</v>
      </c>
      <c r="C30" s="81"/>
      <c r="D30" s="29"/>
      <c r="E30" s="81"/>
      <c r="F30" s="29"/>
      <c r="G30" s="81"/>
      <c r="H30" s="29"/>
      <c r="I30" s="81"/>
      <c r="J30" s="29"/>
      <c r="K30" s="81"/>
      <c r="L30" s="29"/>
      <c r="M30" s="81"/>
      <c r="N30" s="29"/>
      <c r="O30" s="81"/>
      <c r="P30" s="29"/>
      <c r="Q30" s="81"/>
      <c r="R30" s="29"/>
      <c r="S30" s="81"/>
      <c r="T30" s="29"/>
      <c r="U30" s="81"/>
      <c r="V30" s="29"/>
      <c r="W30" s="81"/>
      <c r="X30" s="29"/>
      <c r="Y30" s="81"/>
      <c r="Z30" s="29"/>
      <c r="AA30" s="28"/>
      <c r="AB30" s="30"/>
      <c r="AC30" s="3"/>
      <c r="AD30" s="3"/>
      <c r="AE30" s="3"/>
    </row>
    <row r="31" spans="1:31" ht="15.75" customHeight="1">
      <c r="A31" s="105"/>
      <c r="B31" s="26" t="s">
        <v>58</v>
      </c>
      <c r="C31" s="81"/>
      <c r="D31" s="29"/>
      <c r="E31" s="81"/>
      <c r="F31" s="29"/>
      <c r="G31" s="81"/>
      <c r="H31" s="29"/>
      <c r="I31" s="81"/>
      <c r="J31" s="29"/>
      <c r="K31" s="81"/>
      <c r="L31" s="29"/>
      <c r="M31" s="81"/>
      <c r="N31" s="29"/>
      <c r="O31" s="81"/>
      <c r="P31" s="29"/>
      <c r="Q31" s="81"/>
      <c r="R31" s="29"/>
      <c r="S31" s="81"/>
      <c r="T31" s="29"/>
      <c r="U31" s="81"/>
      <c r="V31" s="29"/>
      <c r="W31" s="81"/>
      <c r="X31" s="29"/>
      <c r="Y31" s="81"/>
      <c r="Z31" s="29"/>
      <c r="AA31" s="28"/>
      <c r="AB31" s="30"/>
      <c r="AC31" s="3"/>
      <c r="AD31" s="3"/>
      <c r="AE31" s="3"/>
    </row>
    <row r="32" spans="1:31" ht="15.75" customHeight="1">
      <c r="A32" s="105"/>
      <c r="B32" s="26" t="s">
        <v>59</v>
      </c>
      <c r="C32" s="81"/>
      <c r="D32" s="29"/>
      <c r="E32" s="81"/>
      <c r="F32" s="29"/>
      <c r="G32" s="81"/>
      <c r="H32" s="29"/>
      <c r="I32" s="81"/>
      <c r="J32" s="29"/>
      <c r="K32" s="81"/>
      <c r="L32" s="29"/>
      <c r="M32" s="81"/>
      <c r="N32" s="29"/>
      <c r="O32" s="81"/>
      <c r="P32" s="29"/>
      <c r="Q32" s="81"/>
      <c r="R32" s="29"/>
      <c r="S32" s="81"/>
      <c r="T32" s="29"/>
      <c r="U32" s="81"/>
      <c r="V32" s="29"/>
      <c r="W32" s="81"/>
      <c r="X32" s="29"/>
      <c r="Y32" s="81"/>
      <c r="Z32" s="29"/>
      <c r="AA32" s="28"/>
      <c r="AB32" s="30"/>
      <c r="AC32" s="3"/>
      <c r="AD32" s="3"/>
      <c r="AE32" s="3"/>
    </row>
    <row r="33" spans="1:31" ht="15.75" customHeight="1">
      <c r="A33" s="105"/>
      <c r="B33" s="26" t="s">
        <v>60</v>
      </c>
      <c r="C33" s="81"/>
      <c r="D33" s="29"/>
      <c r="E33" s="81"/>
      <c r="F33" s="29"/>
      <c r="G33" s="81"/>
      <c r="H33" s="29"/>
      <c r="I33" s="81"/>
      <c r="J33" s="29"/>
      <c r="K33" s="81"/>
      <c r="L33" s="29"/>
      <c r="M33" s="81"/>
      <c r="N33" s="29"/>
      <c r="O33" s="81"/>
      <c r="P33" s="29"/>
      <c r="Q33" s="81"/>
      <c r="R33" s="29"/>
      <c r="S33" s="81"/>
      <c r="T33" s="29"/>
      <c r="U33" s="81"/>
      <c r="V33" s="29"/>
      <c r="W33" s="81"/>
      <c r="X33" s="29"/>
      <c r="Y33" s="81"/>
      <c r="Z33" s="29"/>
      <c r="AA33" s="28"/>
      <c r="AB33" s="30"/>
      <c r="AC33" s="3"/>
      <c r="AD33" s="3"/>
      <c r="AE33" s="3"/>
    </row>
    <row r="34" spans="1:31" ht="15.75" customHeight="1">
      <c r="A34" s="105"/>
      <c r="B34" s="26" t="s">
        <v>61</v>
      </c>
      <c r="C34" s="81"/>
      <c r="D34" s="29"/>
      <c r="E34" s="81"/>
      <c r="F34" s="29"/>
      <c r="G34" s="81"/>
      <c r="H34" s="29"/>
      <c r="I34" s="81"/>
      <c r="J34" s="29"/>
      <c r="K34" s="81"/>
      <c r="L34" s="29"/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3"/>
      <c r="AD34" s="3"/>
      <c r="AE34" s="3"/>
    </row>
    <row r="35" spans="1:31" ht="15.75" customHeight="1">
      <c r="A35" s="105"/>
      <c r="B35" s="26" t="s">
        <v>62</v>
      </c>
      <c r="C35" s="81"/>
      <c r="D35" s="29"/>
      <c r="E35" s="81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4"/>
      <c r="B36" s="26" t="s">
        <v>63</v>
      </c>
      <c r="C36" s="31"/>
      <c r="D36" s="32"/>
      <c r="E36" s="31"/>
      <c r="F36" s="32"/>
      <c r="G36" s="31"/>
      <c r="H36" s="32"/>
      <c r="I36" s="31"/>
      <c r="J36" s="32"/>
      <c r="K36" s="31"/>
      <c r="L36" s="32"/>
      <c r="M36" s="31"/>
      <c r="N36" s="32"/>
      <c r="O36" s="31"/>
      <c r="P36" s="32"/>
      <c r="Q36" s="31"/>
      <c r="R36" s="32"/>
      <c r="S36" s="31"/>
      <c r="T36" s="32"/>
      <c r="U36" s="31"/>
      <c r="V36" s="32"/>
      <c r="W36" s="31"/>
      <c r="X36" s="32"/>
      <c r="Y36" s="31"/>
      <c r="Z36" s="32"/>
      <c r="AA36" s="34"/>
      <c r="AB36" s="35"/>
      <c r="AC36" s="3"/>
      <c r="AD36" s="3"/>
      <c r="AE36" s="3"/>
    </row>
    <row r="37" spans="1:31" ht="15.75" customHeight="1">
      <c r="A37" s="100" t="s">
        <v>64</v>
      </c>
      <c r="B37" s="36" t="s">
        <v>65</v>
      </c>
      <c r="C37" s="37"/>
      <c r="D37" s="38"/>
      <c r="E37" s="37"/>
      <c r="F37" s="38"/>
      <c r="G37" s="37"/>
      <c r="H37" s="38"/>
      <c r="I37" s="37"/>
      <c r="J37" s="38"/>
      <c r="K37" s="37"/>
      <c r="L37" s="38"/>
      <c r="M37" s="37"/>
      <c r="N37" s="38"/>
      <c r="O37" s="37"/>
      <c r="P37" s="38"/>
      <c r="Q37" s="37"/>
      <c r="R37" s="38"/>
      <c r="S37" s="37"/>
      <c r="T37" s="38"/>
      <c r="U37" s="37"/>
      <c r="V37" s="38"/>
      <c r="W37" s="37"/>
      <c r="X37" s="38"/>
      <c r="Y37" s="37"/>
      <c r="Z37" s="38"/>
      <c r="AA37" s="37"/>
      <c r="AB37" s="38"/>
      <c r="AC37" s="3"/>
      <c r="AD37" s="3"/>
      <c r="AE37" s="3"/>
    </row>
    <row r="38" spans="1:31" ht="15.75" customHeight="1">
      <c r="A38" s="105"/>
      <c r="B38" s="36" t="s">
        <v>66</v>
      </c>
      <c r="C38" s="37"/>
      <c r="D38" s="38"/>
      <c r="E38" s="37"/>
      <c r="F38" s="38"/>
      <c r="G38" s="37"/>
      <c r="H38" s="38"/>
      <c r="I38" s="37"/>
      <c r="J38" s="38"/>
      <c r="K38" s="37"/>
      <c r="L38" s="38"/>
      <c r="M38" s="37"/>
      <c r="N38" s="38"/>
      <c r="O38" s="37"/>
      <c r="P38" s="38"/>
      <c r="Q38" s="37"/>
      <c r="R38" s="38"/>
      <c r="S38" s="37"/>
      <c r="T38" s="38"/>
      <c r="U38" s="37"/>
      <c r="V38" s="38"/>
      <c r="W38" s="37"/>
      <c r="X38" s="38"/>
      <c r="Y38" s="37"/>
      <c r="Z38" s="38"/>
      <c r="AA38" s="37"/>
      <c r="AB38" s="38"/>
      <c r="AC38" s="16" t="s">
        <v>36</v>
      </c>
      <c r="AD38" s="3">
        <f t="shared" ref="AD38:AE38" si="1">SUM(AA28:AA38,Y28:Y38,W28:W38,U28:U38,S28:S38,Q28:Q38,O28:O38,M28:M38,K28:K38,I28:I38,G28:G38,E28:E38,C28:C38)</f>
        <v>0</v>
      </c>
      <c r="AE38" s="3">
        <f t="shared" si="1"/>
        <v>0</v>
      </c>
    </row>
    <row r="39" spans="1:31" ht="15.75" customHeight="1">
      <c r="A39" s="105"/>
      <c r="B39" s="36" t="s">
        <v>67</v>
      </c>
      <c r="C39" s="40"/>
      <c r="D39" s="41"/>
      <c r="E39" s="40"/>
      <c r="F39" s="41"/>
      <c r="G39" s="40"/>
      <c r="H39" s="41"/>
      <c r="I39" s="40"/>
      <c r="J39" s="41"/>
      <c r="K39" s="40"/>
      <c r="L39" s="41"/>
      <c r="M39" s="40"/>
      <c r="N39" s="41"/>
      <c r="O39" s="40"/>
      <c r="P39" s="41"/>
      <c r="Q39" s="40"/>
      <c r="R39" s="41"/>
      <c r="S39" s="40"/>
      <c r="T39" s="41"/>
      <c r="U39" s="40"/>
      <c r="V39" s="41"/>
      <c r="W39" s="40"/>
      <c r="X39" s="41"/>
      <c r="Y39" s="40"/>
      <c r="Z39" s="41"/>
      <c r="AA39" s="40"/>
      <c r="AB39" s="41"/>
      <c r="AC39" s="3"/>
      <c r="AD39" s="3"/>
      <c r="AE39" s="3"/>
    </row>
    <row r="40" spans="1:31" ht="15.75" customHeight="1">
      <c r="A40" s="105"/>
      <c r="B40" s="36" t="s">
        <v>68</v>
      </c>
      <c r="C40" s="109"/>
      <c r="D40" s="110"/>
      <c r="E40" s="109"/>
      <c r="F40" s="110"/>
      <c r="G40" s="109"/>
      <c r="H40" s="110"/>
      <c r="I40" s="109"/>
      <c r="J40" s="110"/>
      <c r="K40" s="109"/>
      <c r="L40" s="110"/>
      <c r="M40" s="109"/>
      <c r="N40" s="110"/>
      <c r="O40" s="109"/>
      <c r="P40" s="110"/>
      <c r="Q40" s="109"/>
      <c r="R40" s="110"/>
      <c r="S40" s="109"/>
      <c r="T40" s="110"/>
      <c r="U40" s="109"/>
      <c r="V40" s="110"/>
      <c r="W40" s="109"/>
      <c r="X40" s="110"/>
      <c r="Y40" s="109"/>
      <c r="Z40" s="110"/>
      <c r="AA40" s="109"/>
      <c r="AB40" s="110"/>
      <c r="AC40" s="3"/>
      <c r="AD40" s="3"/>
      <c r="AE40" s="3"/>
    </row>
    <row r="41" spans="1:31" ht="15.75" customHeight="1">
      <c r="A41" s="105"/>
      <c r="B41" s="36" t="s">
        <v>69</v>
      </c>
      <c r="C41" s="109"/>
      <c r="D41" s="110"/>
      <c r="E41" s="109"/>
      <c r="F41" s="110"/>
      <c r="G41" s="109"/>
      <c r="H41" s="38"/>
      <c r="I41" s="37"/>
      <c r="J41" s="38"/>
      <c r="K41" s="37"/>
      <c r="L41" s="38"/>
      <c r="M41" s="37"/>
      <c r="N41" s="110"/>
      <c r="O41" s="109"/>
      <c r="P41" s="110"/>
      <c r="Q41" s="109"/>
      <c r="R41" s="110"/>
      <c r="S41" s="109"/>
      <c r="T41" s="110"/>
      <c r="U41" s="109"/>
      <c r="V41" s="110"/>
      <c r="W41" s="109"/>
      <c r="X41" s="110"/>
      <c r="Y41" s="109"/>
      <c r="Z41" s="110"/>
      <c r="AA41" s="109"/>
      <c r="AB41" s="110"/>
      <c r="AC41" s="3"/>
      <c r="AD41" s="3"/>
      <c r="AE41" s="3"/>
    </row>
    <row r="42" spans="1:31" ht="15.75" customHeight="1">
      <c r="A42" s="105"/>
      <c r="B42" s="36" t="s">
        <v>70</v>
      </c>
      <c r="C42" s="109"/>
      <c r="D42" s="110"/>
      <c r="E42" s="109"/>
      <c r="F42" s="110"/>
      <c r="G42" s="109"/>
      <c r="H42" s="110"/>
      <c r="I42" s="109"/>
      <c r="J42" s="110"/>
      <c r="K42" s="109"/>
      <c r="L42" s="110"/>
      <c r="M42" s="109"/>
      <c r="N42" s="110"/>
      <c r="O42" s="109"/>
      <c r="P42" s="110"/>
      <c r="Q42" s="109"/>
      <c r="R42" s="110"/>
      <c r="S42" s="109"/>
      <c r="T42" s="110"/>
      <c r="U42" s="109"/>
      <c r="V42" s="110"/>
      <c r="W42" s="109"/>
      <c r="X42" s="110"/>
      <c r="Y42" s="109"/>
      <c r="Z42" s="110"/>
      <c r="AA42" s="109"/>
      <c r="AB42" s="110"/>
      <c r="AC42" s="3"/>
      <c r="AD42" s="3"/>
      <c r="AE42" s="3"/>
    </row>
    <row r="43" spans="1:31" ht="15.75" customHeight="1">
      <c r="A43" s="105"/>
      <c r="B43" s="36" t="s">
        <v>71</v>
      </c>
      <c r="C43" s="109"/>
      <c r="D43" s="110"/>
      <c r="E43" s="109"/>
      <c r="F43" s="110"/>
      <c r="G43" s="109"/>
      <c r="H43" s="110"/>
      <c r="I43" s="109"/>
      <c r="J43" s="110"/>
      <c r="K43" s="109"/>
      <c r="L43" s="110"/>
      <c r="M43" s="109"/>
      <c r="N43" s="110"/>
      <c r="O43" s="109"/>
      <c r="P43" s="110"/>
      <c r="Q43" s="109"/>
      <c r="R43" s="110"/>
      <c r="S43" s="109"/>
      <c r="T43" s="110"/>
      <c r="U43" s="109"/>
      <c r="V43" s="110"/>
      <c r="W43" s="109"/>
      <c r="X43" s="110"/>
      <c r="Y43" s="109"/>
      <c r="Z43" s="110"/>
      <c r="AA43" s="109"/>
      <c r="AB43" s="110"/>
      <c r="AC43" s="3"/>
      <c r="AD43" s="3"/>
      <c r="AE43" s="3"/>
    </row>
    <row r="44" spans="1:31" ht="15.75" customHeight="1">
      <c r="A44" s="105"/>
      <c r="B44" s="36" t="s">
        <v>72</v>
      </c>
      <c r="C44" s="109"/>
      <c r="D44" s="110"/>
      <c r="E44" s="109"/>
      <c r="F44" s="110"/>
      <c r="G44" s="109"/>
      <c r="H44" s="110"/>
      <c r="I44" s="109"/>
      <c r="J44" s="110"/>
      <c r="K44" s="109"/>
      <c r="L44" s="110"/>
      <c r="M44" s="109"/>
      <c r="N44" s="110"/>
      <c r="O44" s="109"/>
      <c r="P44" s="110"/>
      <c r="Q44" s="109"/>
      <c r="R44" s="110"/>
      <c r="S44" s="109"/>
      <c r="T44" s="110"/>
      <c r="U44" s="109"/>
      <c r="V44" s="110"/>
      <c r="W44" s="109"/>
      <c r="X44" s="110"/>
      <c r="Y44" s="109"/>
      <c r="Z44" s="110"/>
      <c r="AA44" s="109"/>
      <c r="AB44" s="110"/>
      <c r="AC44" s="3"/>
      <c r="AD44" s="3"/>
      <c r="AE44" s="3"/>
    </row>
    <row r="45" spans="1:31" ht="15.75" customHeight="1">
      <c r="A45" s="105"/>
      <c r="B45" s="36" t="s">
        <v>73</v>
      </c>
      <c r="C45" s="109"/>
      <c r="D45" s="110"/>
      <c r="E45" s="109"/>
      <c r="F45" s="110"/>
      <c r="G45" s="109"/>
      <c r="H45" s="110"/>
      <c r="I45" s="109"/>
      <c r="J45" s="110"/>
      <c r="K45" s="109"/>
      <c r="L45" s="110"/>
      <c r="M45" s="109"/>
      <c r="N45" s="110"/>
      <c r="O45" s="109"/>
      <c r="P45" s="110"/>
      <c r="Q45" s="109"/>
      <c r="R45" s="110"/>
      <c r="S45" s="109"/>
      <c r="T45" s="110"/>
      <c r="U45" s="109"/>
      <c r="V45" s="110"/>
      <c r="W45" s="109"/>
      <c r="X45" s="110"/>
      <c r="Y45" s="109"/>
      <c r="Z45" s="110"/>
      <c r="AA45" s="109"/>
      <c r="AB45" s="110"/>
      <c r="AC45" s="3"/>
      <c r="AD45" s="3"/>
      <c r="AE45" s="3"/>
    </row>
    <row r="46" spans="1:31" ht="15.75" customHeight="1">
      <c r="A46" s="105"/>
      <c r="B46" s="36" t="s">
        <v>74</v>
      </c>
      <c r="C46" s="109"/>
      <c r="D46" s="110"/>
      <c r="E46" s="109"/>
      <c r="F46" s="110"/>
      <c r="G46" s="109"/>
      <c r="H46" s="110"/>
      <c r="I46" s="109"/>
      <c r="J46" s="110"/>
      <c r="K46" s="109"/>
      <c r="L46" s="110"/>
      <c r="M46" s="109"/>
      <c r="N46" s="110"/>
      <c r="O46" s="109"/>
      <c r="P46" s="110"/>
      <c r="Q46" s="109"/>
      <c r="R46" s="110"/>
      <c r="S46" s="109"/>
      <c r="T46" s="110"/>
      <c r="U46" s="109"/>
      <c r="V46" s="110"/>
      <c r="W46" s="109"/>
      <c r="X46" s="110"/>
      <c r="Y46" s="109"/>
      <c r="Z46" s="110"/>
      <c r="AA46" s="109"/>
      <c r="AB46" s="110"/>
      <c r="AC46" s="3"/>
      <c r="AD46" s="3"/>
      <c r="AE46" s="3"/>
    </row>
    <row r="47" spans="1:31" ht="15.75" customHeight="1">
      <c r="A47" s="105"/>
      <c r="B47" s="36" t="s">
        <v>75</v>
      </c>
      <c r="C47" s="109"/>
      <c r="D47" s="110"/>
      <c r="E47" s="109"/>
      <c r="F47" s="110"/>
      <c r="G47" s="109"/>
      <c r="H47" s="110"/>
      <c r="I47" s="109"/>
      <c r="J47" s="110"/>
      <c r="K47" s="109"/>
      <c r="L47" s="110"/>
      <c r="M47" s="109"/>
      <c r="N47" s="110"/>
      <c r="O47" s="109"/>
      <c r="P47" s="110"/>
      <c r="Q47" s="109"/>
      <c r="R47" s="110"/>
      <c r="S47" s="109"/>
      <c r="T47" s="110"/>
      <c r="U47" s="109"/>
      <c r="V47" s="110"/>
      <c r="W47" s="109"/>
      <c r="X47" s="110"/>
      <c r="Y47" s="109"/>
      <c r="Z47" s="110"/>
      <c r="AA47" s="109"/>
      <c r="AB47" s="110"/>
      <c r="AC47" s="3"/>
      <c r="AD47" s="3"/>
      <c r="AE47" s="3"/>
    </row>
    <row r="48" spans="1:31" ht="15.75" customHeight="1">
      <c r="A48" s="104"/>
      <c r="B48" s="36" t="s">
        <v>76</v>
      </c>
      <c r="C48" s="109"/>
      <c r="D48" s="110"/>
      <c r="E48" s="109"/>
      <c r="F48" s="110"/>
      <c r="G48" s="109"/>
      <c r="H48" s="110"/>
      <c r="I48" s="109"/>
      <c r="J48" s="110"/>
      <c r="K48" s="109"/>
      <c r="L48" s="110"/>
      <c r="M48" s="109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99" t="s">
        <v>77</v>
      </c>
      <c r="B49" s="43" t="s">
        <v>78</v>
      </c>
      <c r="C49" s="112"/>
      <c r="D49" s="113"/>
      <c r="E49" s="112"/>
      <c r="F49" s="113"/>
      <c r="G49" s="112"/>
      <c r="H49" s="113"/>
      <c r="I49" s="112"/>
      <c r="J49" s="113"/>
      <c r="K49" s="112"/>
      <c r="L49" s="113"/>
      <c r="M49" s="112"/>
      <c r="N49" s="113"/>
      <c r="O49" s="112"/>
      <c r="P49" s="113"/>
      <c r="Q49" s="112"/>
      <c r="R49" s="113"/>
      <c r="S49" s="112"/>
      <c r="T49" s="113"/>
      <c r="U49" s="112"/>
      <c r="V49" s="113"/>
      <c r="W49" s="112"/>
      <c r="X49" s="113"/>
      <c r="Y49" s="112"/>
      <c r="Z49" s="113"/>
      <c r="AA49" s="112"/>
      <c r="AB49" s="113"/>
      <c r="AC49" s="3"/>
      <c r="AD49" s="3"/>
      <c r="AE49" s="3"/>
    </row>
    <row r="50" spans="1:31" ht="15.75" customHeight="1">
      <c r="A50" s="105"/>
      <c r="B50" s="43" t="s">
        <v>80</v>
      </c>
      <c r="C50" s="112"/>
      <c r="D50" s="113"/>
      <c r="E50" s="112"/>
      <c r="F50" s="113"/>
      <c r="G50" s="112"/>
      <c r="H50" s="113"/>
      <c r="I50" s="112"/>
      <c r="J50" s="113"/>
      <c r="K50" s="112"/>
      <c r="L50" s="113"/>
      <c r="M50" s="112"/>
      <c r="N50" s="113"/>
      <c r="O50" s="112"/>
      <c r="P50" s="113"/>
      <c r="Q50" s="112"/>
      <c r="R50" s="113"/>
      <c r="S50" s="112"/>
      <c r="T50" s="113"/>
      <c r="U50" s="112"/>
      <c r="V50" s="113"/>
      <c r="W50" s="112"/>
      <c r="X50" s="113"/>
      <c r="Y50" s="112"/>
      <c r="Z50" s="113"/>
      <c r="AA50" s="112"/>
      <c r="AB50" s="113"/>
      <c r="AC50" s="16" t="s">
        <v>36</v>
      </c>
      <c r="AD50" s="3">
        <f t="shared" ref="AD50:AE50" si="2">SUM(AA39:AA50,Y39:Y50,W39:W50,U39:U50,S39:S50,Q39:Q50,O39:O50,M39:M50,K39:K50,I39:I50,G39:G50,E39:E50,C39:C50)</f>
        <v>0</v>
      </c>
      <c r="AE50" s="3">
        <f t="shared" si="2"/>
        <v>0</v>
      </c>
    </row>
    <row r="51" spans="1:31" ht="15.75" customHeight="1">
      <c r="A51" s="105"/>
      <c r="B51" s="43" t="s">
        <v>81</v>
      </c>
      <c r="C51" s="112"/>
      <c r="D51" s="113"/>
      <c r="E51" s="112"/>
      <c r="F51" s="113"/>
      <c r="G51" s="112"/>
      <c r="H51" s="113"/>
      <c r="I51" s="112"/>
      <c r="J51" s="113"/>
      <c r="K51" s="112"/>
      <c r="L51" s="113"/>
      <c r="M51" s="112"/>
      <c r="N51" s="113"/>
      <c r="O51" s="112"/>
      <c r="P51" s="113"/>
      <c r="Q51" s="112"/>
      <c r="R51" s="113"/>
      <c r="S51" s="112"/>
      <c r="T51" s="113"/>
      <c r="U51" s="112"/>
      <c r="V51" s="113"/>
      <c r="W51" s="112"/>
      <c r="X51" s="113"/>
      <c r="Y51" s="112"/>
      <c r="Z51" s="113"/>
      <c r="AA51" s="112"/>
      <c r="AB51" s="113"/>
      <c r="AC51" s="3"/>
      <c r="AD51" s="3"/>
      <c r="AE51" s="3"/>
    </row>
    <row r="52" spans="1:31" ht="15.75" customHeight="1">
      <c r="A52" s="105"/>
      <c r="B52" s="43" t="s">
        <v>82</v>
      </c>
      <c r="C52" s="112"/>
      <c r="D52" s="113"/>
      <c r="E52" s="112"/>
      <c r="F52" s="113"/>
      <c r="G52" s="112"/>
      <c r="H52" s="113"/>
      <c r="I52" s="112"/>
      <c r="J52" s="113"/>
      <c r="K52" s="112"/>
      <c r="L52" s="113"/>
      <c r="M52" s="112"/>
      <c r="N52" s="113"/>
      <c r="O52" s="112"/>
      <c r="P52" s="113"/>
      <c r="Q52" s="112"/>
      <c r="R52" s="113"/>
      <c r="S52" s="112"/>
      <c r="T52" s="113"/>
      <c r="U52" s="112"/>
      <c r="V52" s="113"/>
      <c r="W52" s="112"/>
      <c r="X52" s="113"/>
      <c r="Y52" s="112"/>
      <c r="Z52" s="113"/>
      <c r="AA52" s="112"/>
      <c r="AB52" s="113"/>
      <c r="AC52" s="3"/>
      <c r="AD52" s="3"/>
      <c r="AE52" s="3"/>
    </row>
    <row r="53" spans="1:31" ht="15.75" customHeight="1">
      <c r="A53" s="105"/>
      <c r="B53" s="43" t="s">
        <v>83</v>
      </c>
      <c r="C53" s="112"/>
      <c r="D53" s="113"/>
      <c r="E53" s="112"/>
      <c r="F53" s="113"/>
      <c r="G53" s="112"/>
      <c r="H53" s="113"/>
      <c r="I53" s="112"/>
      <c r="J53" s="113"/>
      <c r="K53" s="112"/>
      <c r="L53" s="113"/>
      <c r="M53" s="112"/>
      <c r="N53" s="113"/>
      <c r="O53" s="112"/>
      <c r="P53" s="113"/>
      <c r="Q53" s="112"/>
      <c r="R53" s="113"/>
      <c r="S53" s="112"/>
      <c r="T53" s="113"/>
      <c r="U53" s="112"/>
      <c r="V53" s="113"/>
      <c r="W53" s="112"/>
      <c r="X53" s="113"/>
      <c r="Y53" s="112"/>
      <c r="Z53" s="113"/>
      <c r="AA53" s="112"/>
      <c r="AB53" s="113"/>
      <c r="AC53" s="3"/>
      <c r="AD53" s="3"/>
      <c r="AE53" s="3"/>
    </row>
    <row r="54" spans="1:31" ht="15.75" customHeight="1">
      <c r="A54" s="105"/>
      <c r="B54" s="43" t="s">
        <v>84</v>
      </c>
      <c r="C54" s="112"/>
      <c r="D54" s="113"/>
      <c r="E54" s="112"/>
      <c r="F54" s="113"/>
      <c r="G54" s="112"/>
      <c r="H54" s="113"/>
      <c r="I54" s="112"/>
      <c r="J54" s="113"/>
      <c r="K54" s="112"/>
      <c r="L54" s="113"/>
      <c r="M54" s="112"/>
      <c r="N54" s="113"/>
      <c r="O54" s="112"/>
      <c r="P54" s="113"/>
      <c r="Q54" s="112"/>
      <c r="R54" s="113"/>
      <c r="S54" s="112"/>
      <c r="T54" s="113"/>
      <c r="U54" s="112"/>
      <c r="V54" s="113"/>
      <c r="W54" s="112"/>
      <c r="X54" s="113"/>
      <c r="Y54" s="112"/>
      <c r="Z54" s="113"/>
      <c r="AA54" s="112"/>
      <c r="AB54" s="113"/>
      <c r="AC54" s="3"/>
      <c r="AD54" s="3"/>
      <c r="AE54" s="3"/>
    </row>
    <row r="55" spans="1:31" ht="15.75" customHeight="1">
      <c r="A55" s="105"/>
      <c r="B55" s="43" t="s">
        <v>85</v>
      </c>
      <c r="C55" s="112"/>
      <c r="D55" s="113"/>
      <c r="E55" s="112"/>
      <c r="F55" s="113"/>
      <c r="G55" s="112"/>
      <c r="H55" s="113"/>
      <c r="I55" s="112"/>
      <c r="J55" s="113"/>
      <c r="K55" s="112"/>
      <c r="L55" s="113"/>
      <c r="M55" s="112"/>
      <c r="N55" s="113"/>
      <c r="O55" s="112"/>
      <c r="P55" s="113"/>
      <c r="Q55" s="112"/>
      <c r="R55" s="113"/>
      <c r="S55" s="112"/>
      <c r="T55" s="113"/>
      <c r="U55" s="112"/>
      <c r="V55" s="113"/>
      <c r="W55" s="112"/>
      <c r="X55" s="113"/>
      <c r="Y55" s="112"/>
      <c r="Z55" s="113"/>
      <c r="AA55" s="112"/>
      <c r="AB55" s="113"/>
      <c r="AC55" s="3"/>
      <c r="AD55" s="3"/>
      <c r="AE55" s="3"/>
    </row>
    <row r="56" spans="1:31" ht="15.75" customHeight="1">
      <c r="A56" s="104"/>
      <c r="B56" s="43" t="s">
        <v>86</v>
      </c>
      <c r="C56" s="112"/>
      <c r="D56" s="113"/>
      <c r="E56" s="112"/>
      <c r="F56" s="113"/>
      <c r="G56" s="112"/>
      <c r="H56" s="113"/>
      <c r="I56" s="112"/>
      <c r="J56" s="113"/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  <c r="Z56" s="113"/>
      <c r="AA56" s="112"/>
      <c r="AB56" s="113"/>
      <c r="AC56" s="3"/>
      <c r="AD56" s="3"/>
      <c r="AE56" s="3"/>
    </row>
    <row r="57" spans="1:31" ht="15.75" customHeight="1">
      <c r="A57" s="96" t="s">
        <v>87</v>
      </c>
      <c r="B57" s="45" t="s">
        <v>88</v>
      </c>
      <c r="C57" s="115"/>
      <c r="D57" s="116"/>
      <c r="E57" s="115"/>
      <c r="F57" s="116"/>
      <c r="G57" s="115"/>
      <c r="H57" s="116"/>
      <c r="I57" s="115"/>
      <c r="J57" s="116"/>
      <c r="K57" s="115"/>
      <c r="L57" s="116"/>
      <c r="M57" s="115"/>
      <c r="N57" s="116"/>
      <c r="O57" s="115"/>
      <c r="P57" s="116"/>
      <c r="Q57" s="115"/>
      <c r="R57" s="116"/>
      <c r="S57" s="115"/>
      <c r="T57" s="116"/>
      <c r="U57" s="115"/>
      <c r="V57" s="116"/>
      <c r="W57" s="115"/>
      <c r="X57" s="116"/>
      <c r="Y57" s="115"/>
      <c r="Z57" s="116"/>
      <c r="AA57" s="115"/>
      <c r="AB57" s="116"/>
      <c r="AC57" s="3"/>
      <c r="AD57" s="3"/>
      <c r="AE57" s="3"/>
    </row>
    <row r="58" spans="1:31" ht="15.75" customHeight="1">
      <c r="A58" s="105"/>
      <c r="B58" s="45" t="s">
        <v>89</v>
      </c>
      <c r="C58" s="115"/>
      <c r="D58" s="116"/>
      <c r="E58" s="115"/>
      <c r="F58" s="116"/>
      <c r="G58" s="115"/>
      <c r="H58" s="116"/>
      <c r="I58" s="115"/>
      <c r="J58" s="116"/>
      <c r="K58" s="115"/>
      <c r="L58" s="116"/>
      <c r="M58" s="115"/>
      <c r="N58" s="116"/>
      <c r="O58" s="115"/>
      <c r="P58" s="116"/>
      <c r="Q58" s="115"/>
      <c r="R58" s="116"/>
      <c r="S58" s="115"/>
      <c r="T58" s="116"/>
      <c r="U58" s="115"/>
      <c r="V58" s="116"/>
      <c r="W58" s="115"/>
      <c r="X58" s="116"/>
      <c r="Y58" s="115"/>
      <c r="Z58" s="116"/>
      <c r="AA58" s="115"/>
      <c r="AB58" s="116"/>
      <c r="AC58" s="3"/>
      <c r="AD58" s="3"/>
      <c r="AE58" s="3"/>
    </row>
    <row r="59" spans="1:31" ht="15.75" customHeight="1">
      <c r="A59" s="105"/>
      <c r="B59" s="45" t="s">
        <v>90</v>
      </c>
      <c r="C59" s="115"/>
      <c r="D59" s="116"/>
      <c r="E59" s="115"/>
      <c r="F59" s="116"/>
      <c r="G59" s="115"/>
      <c r="H59" s="116"/>
      <c r="I59" s="115"/>
      <c r="J59" s="116"/>
      <c r="K59" s="115"/>
      <c r="L59" s="116"/>
      <c r="M59" s="115"/>
      <c r="N59" s="116"/>
      <c r="O59" s="115"/>
      <c r="P59" s="116"/>
      <c r="Q59" s="115"/>
      <c r="R59" s="116"/>
      <c r="S59" s="115"/>
      <c r="T59" s="116"/>
      <c r="U59" s="115"/>
      <c r="V59" s="116"/>
      <c r="W59" s="115"/>
      <c r="X59" s="116"/>
      <c r="Y59" s="115"/>
      <c r="Z59" s="116"/>
      <c r="AA59" s="115"/>
      <c r="AB59" s="116"/>
      <c r="AC59" s="16" t="s">
        <v>36</v>
      </c>
      <c r="AD59" s="3">
        <f t="shared" ref="AD59:AE59" si="3">SUM(AA51:AA59,Y51:Y59,W51:W59,U51:U59,S51:S59,Q51:Q59,O51:O59,M51:M59,K51:K59,I51:I59,G51:G59,E51:E59,C51:C59)</f>
        <v>0</v>
      </c>
      <c r="AE59" s="3">
        <f t="shared" si="3"/>
        <v>0</v>
      </c>
    </row>
    <row r="60" spans="1:31" ht="15.75" customHeight="1">
      <c r="A60" s="105"/>
      <c r="B60" s="45" t="s">
        <v>91</v>
      </c>
      <c r="C60" s="115"/>
      <c r="D60" s="116"/>
      <c r="E60" s="115"/>
      <c r="F60" s="116"/>
      <c r="G60" s="115"/>
      <c r="H60" s="116"/>
      <c r="I60" s="115"/>
      <c r="J60" s="116"/>
      <c r="K60" s="115"/>
      <c r="L60" s="116"/>
      <c r="M60" s="115"/>
      <c r="N60" s="116"/>
      <c r="O60" s="115"/>
      <c r="P60" s="116"/>
      <c r="Q60" s="115"/>
      <c r="R60" s="116"/>
      <c r="S60" s="115"/>
      <c r="T60" s="116"/>
      <c r="U60" s="115"/>
      <c r="V60" s="116"/>
      <c r="W60" s="115"/>
      <c r="X60" s="116"/>
      <c r="Y60" s="115"/>
      <c r="Z60" s="116"/>
      <c r="AA60" s="115"/>
      <c r="AB60" s="116"/>
      <c r="AC60" s="3"/>
      <c r="AD60" s="3"/>
      <c r="AE60" s="3"/>
    </row>
    <row r="61" spans="1:31" ht="15.75" customHeight="1">
      <c r="A61" s="105"/>
      <c r="B61" s="45" t="s">
        <v>127</v>
      </c>
      <c r="C61" s="115"/>
      <c r="D61" s="116"/>
      <c r="E61" s="115"/>
      <c r="F61" s="116"/>
      <c r="G61" s="115"/>
      <c r="H61" s="116"/>
      <c r="I61" s="115"/>
      <c r="J61" s="116"/>
      <c r="K61" s="115"/>
      <c r="L61" s="116"/>
      <c r="M61" s="115"/>
      <c r="N61" s="116"/>
      <c r="O61" s="115"/>
      <c r="P61" s="116"/>
      <c r="Q61" s="115"/>
      <c r="R61" s="116"/>
      <c r="S61" s="115"/>
      <c r="T61" s="116"/>
      <c r="U61" s="115"/>
      <c r="V61" s="116"/>
      <c r="W61" s="115"/>
      <c r="X61" s="116"/>
      <c r="Y61" s="115"/>
      <c r="Z61" s="116"/>
      <c r="AA61" s="115"/>
      <c r="AB61" s="116"/>
      <c r="AC61" s="3"/>
      <c r="AD61" s="3"/>
      <c r="AE61" s="3"/>
    </row>
    <row r="62" spans="1:31" ht="15.75" customHeight="1">
      <c r="A62" s="105"/>
      <c r="B62" s="45" t="s">
        <v>92</v>
      </c>
      <c r="C62" s="115"/>
      <c r="D62" s="116"/>
      <c r="E62" s="115"/>
      <c r="F62" s="116"/>
      <c r="G62" s="115"/>
      <c r="H62" s="116"/>
      <c r="I62" s="115"/>
      <c r="J62" s="116"/>
      <c r="K62" s="115"/>
      <c r="L62" s="116"/>
      <c r="M62" s="115"/>
      <c r="N62" s="116"/>
      <c r="O62" s="115"/>
      <c r="P62" s="116"/>
      <c r="Q62" s="115"/>
      <c r="R62" s="116"/>
      <c r="S62" s="115"/>
      <c r="T62" s="116"/>
      <c r="U62" s="115"/>
      <c r="V62" s="116"/>
      <c r="W62" s="115"/>
      <c r="X62" s="116"/>
      <c r="Y62" s="115"/>
      <c r="Z62" s="116"/>
      <c r="AA62" s="115"/>
      <c r="AB62" s="116"/>
      <c r="AC62" s="3"/>
      <c r="AD62" s="3"/>
      <c r="AE62" s="3"/>
    </row>
    <row r="63" spans="1:31" ht="15.75" customHeight="1">
      <c r="A63" s="105"/>
      <c r="B63" s="45" t="s">
        <v>93</v>
      </c>
      <c r="C63" s="115"/>
      <c r="D63" s="116"/>
      <c r="E63" s="115"/>
      <c r="F63" s="116"/>
      <c r="G63" s="115"/>
      <c r="H63" s="116"/>
      <c r="I63" s="115"/>
      <c r="J63" s="116"/>
      <c r="K63" s="115"/>
      <c r="L63" s="116"/>
      <c r="M63" s="115"/>
      <c r="N63" s="116"/>
      <c r="O63" s="115"/>
      <c r="P63" s="116"/>
      <c r="Q63" s="115"/>
      <c r="R63" s="116"/>
      <c r="S63" s="115"/>
      <c r="T63" s="116"/>
      <c r="U63" s="115"/>
      <c r="V63" s="116"/>
      <c r="W63" s="115"/>
      <c r="X63" s="116"/>
      <c r="Y63" s="115"/>
      <c r="Z63" s="116"/>
      <c r="AA63" s="115"/>
      <c r="AB63" s="116"/>
      <c r="AC63" s="3"/>
      <c r="AD63" s="3"/>
      <c r="AE63" s="3"/>
    </row>
    <row r="64" spans="1:31" ht="15.75" customHeight="1">
      <c r="A64" s="105"/>
      <c r="B64" s="45" t="s">
        <v>94</v>
      </c>
      <c r="C64" s="115"/>
      <c r="D64" s="116"/>
      <c r="E64" s="115"/>
      <c r="F64" s="116"/>
      <c r="G64" s="115"/>
      <c r="H64" s="116"/>
      <c r="I64" s="115"/>
      <c r="J64" s="116"/>
      <c r="K64" s="115"/>
      <c r="L64" s="116"/>
      <c r="M64" s="115"/>
      <c r="N64" s="116"/>
      <c r="O64" s="115"/>
      <c r="P64" s="116"/>
      <c r="Q64" s="115"/>
      <c r="R64" s="116"/>
      <c r="S64" s="115"/>
      <c r="T64" s="116"/>
      <c r="U64" s="115"/>
      <c r="V64" s="116"/>
      <c r="W64" s="115"/>
      <c r="X64" s="116"/>
      <c r="Y64" s="115"/>
      <c r="Z64" s="116"/>
      <c r="AA64" s="115"/>
      <c r="AB64" s="116"/>
      <c r="AC64" s="3"/>
      <c r="AD64" s="3"/>
      <c r="AE64" s="3"/>
    </row>
    <row r="65" spans="1:31" ht="15.75" customHeight="1">
      <c r="A65" s="105"/>
      <c r="B65" s="45" t="s">
        <v>95</v>
      </c>
      <c r="C65" s="115"/>
      <c r="D65" s="116"/>
      <c r="E65" s="115"/>
      <c r="F65" s="116"/>
      <c r="G65" s="115"/>
      <c r="H65" s="116"/>
      <c r="I65" s="115"/>
      <c r="J65" s="116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3"/>
      <c r="AD65" s="3"/>
      <c r="AE65" s="3"/>
    </row>
    <row r="66" spans="1:31" ht="15.75" customHeight="1">
      <c r="A66" s="105"/>
      <c r="B66" s="45" t="s">
        <v>96</v>
      </c>
      <c r="C66" s="115"/>
      <c r="D66" s="116"/>
      <c r="E66" s="115"/>
      <c r="F66" s="116"/>
      <c r="G66" s="115"/>
      <c r="H66" s="116"/>
      <c r="I66" s="115"/>
      <c r="J66" s="116"/>
      <c r="K66" s="115"/>
      <c r="L66" s="116"/>
      <c r="M66" s="115"/>
      <c r="N66" s="116"/>
      <c r="O66" s="115"/>
      <c r="P66" s="116"/>
      <c r="Q66" s="115"/>
      <c r="R66" s="116"/>
      <c r="S66" s="115"/>
      <c r="T66" s="116"/>
      <c r="U66" s="115"/>
      <c r="V66" s="116"/>
      <c r="W66" s="115"/>
      <c r="X66" s="116"/>
      <c r="Y66" s="115"/>
      <c r="Z66" s="116"/>
      <c r="AA66" s="115"/>
      <c r="AB66" s="116"/>
      <c r="AC66" s="3"/>
      <c r="AD66" s="3"/>
      <c r="AE66" s="3"/>
    </row>
    <row r="67" spans="1:31" ht="15.75" customHeight="1">
      <c r="A67" s="105"/>
      <c r="B67" s="45" t="s">
        <v>97</v>
      </c>
      <c r="C67" s="115"/>
      <c r="D67" s="116"/>
      <c r="E67" s="115"/>
      <c r="F67" s="116"/>
      <c r="G67" s="115"/>
      <c r="H67" s="116"/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3"/>
      <c r="AD67" s="3"/>
      <c r="AE67" s="3"/>
    </row>
    <row r="68" spans="1:31" ht="15.75" customHeight="1">
      <c r="A68" s="105"/>
      <c r="B68" s="45" t="s">
        <v>98</v>
      </c>
      <c r="C68" s="115"/>
      <c r="D68" s="116"/>
      <c r="E68" s="115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99</v>
      </c>
      <c r="C69" s="115"/>
      <c r="D69" s="116"/>
      <c r="E69" s="115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100</v>
      </c>
      <c r="C70" s="115"/>
      <c r="D70" s="116"/>
      <c r="E70" s="115"/>
      <c r="F70" s="116"/>
      <c r="G70" s="115"/>
      <c r="H70" s="116"/>
      <c r="I70" s="115"/>
      <c r="J70" s="116"/>
      <c r="K70" s="115"/>
      <c r="L70" s="116"/>
      <c r="M70" s="115"/>
      <c r="N70" s="116"/>
      <c r="O70" s="115"/>
      <c r="P70" s="116"/>
      <c r="Q70" s="115"/>
      <c r="R70" s="116"/>
      <c r="S70" s="115"/>
      <c r="T70" s="116"/>
      <c r="U70" s="115"/>
      <c r="V70" s="116"/>
      <c r="W70" s="115"/>
      <c r="X70" s="116"/>
      <c r="Y70" s="115"/>
      <c r="Z70" s="116"/>
      <c r="AA70" s="115"/>
      <c r="AB70" s="116"/>
      <c r="AC70" s="3"/>
      <c r="AD70" s="3"/>
      <c r="AE70" s="3"/>
    </row>
    <row r="71" spans="1:31" ht="15.75" customHeight="1">
      <c r="A71" s="105"/>
      <c r="B71" s="45" t="s">
        <v>101</v>
      </c>
      <c r="C71" s="115"/>
      <c r="D71" s="116"/>
      <c r="E71" s="115"/>
      <c r="F71" s="116"/>
      <c r="G71" s="115"/>
      <c r="H71" s="116"/>
      <c r="I71" s="115"/>
      <c r="J71" s="116"/>
      <c r="K71" s="115"/>
      <c r="L71" s="116"/>
      <c r="M71" s="115"/>
      <c r="N71" s="116"/>
      <c r="O71" s="115"/>
      <c r="P71" s="116"/>
      <c r="Q71" s="115"/>
      <c r="R71" s="116"/>
      <c r="S71" s="115"/>
      <c r="T71" s="116"/>
      <c r="U71" s="115"/>
      <c r="V71" s="116"/>
      <c r="W71" s="115"/>
      <c r="X71" s="116"/>
      <c r="Y71" s="115"/>
      <c r="Z71" s="116"/>
      <c r="AA71" s="115"/>
      <c r="AB71" s="116"/>
      <c r="AC71" s="3"/>
      <c r="AD71" s="3"/>
      <c r="AE71" s="3"/>
    </row>
    <row r="72" spans="1:31" ht="15.75" customHeight="1">
      <c r="A72" s="105"/>
      <c r="B72" s="45" t="s">
        <v>102</v>
      </c>
      <c r="C72" s="115"/>
      <c r="D72" s="116"/>
      <c r="E72" s="115"/>
      <c r="F72" s="116"/>
      <c r="G72" s="115"/>
      <c r="H72" s="116"/>
      <c r="I72" s="115"/>
      <c r="J72" s="116"/>
      <c r="K72" s="115"/>
      <c r="L72" s="116"/>
      <c r="M72" s="115"/>
      <c r="N72" s="116"/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5" t="s">
        <v>103</v>
      </c>
      <c r="C73" s="115"/>
      <c r="D73" s="116"/>
      <c r="E73" s="115"/>
      <c r="F73" s="116"/>
      <c r="G73" s="115"/>
      <c r="H73" s="116"/>
      <c r="I73" s="115"/>
      <c r="J73" s="116"/>
      <c r="K73" s="115"/>
      <c r="L73" s="116"/>
      <c r="M73" s="115"/>
      <c r="N73" s="116"/>
      <c r="O73" s="115"/>
      <c r="P73" s="116"/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/>
      <c r="AC73" s="3"/>
      <c r="AD73" s="3"/>
      <c r="AE73" s="3"/>
    </row>
    <row r="74" spans="1:31" ht="15.75" customHeight="1">
      <c r="A74" s="105"/>
      <c r="B74" s="45" t="s">
        <v>104</v>
      </c>
      <c r="C74" s="115"/>
      <c r="D74" s="116"/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105</v>
      </c>
      <c r="C75" s="115"/>
      <c r="D75" s="116"/>
      <c r="E75" s="115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4"/>
      <c r="B76" s="45" t="s">
        <v>106</v>
      </c>
      <c r="C76" s="115"/>
      <c r="D76" s="116"/>
      <c r="E76" s="115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98" t="s">
        <v>107</v>
      </c>
      <c r="B77" s="49" t="s">
        <v>108</v>
      </c>
      <c r="C77" s="82"/>
      <c r="D77" s="50"/>
      <c r="E77" s="82"/>
      <c r="F77" s="50"/>
      <c r="G77" s="82"/>
      <c r="H77" s="50"/>
      <c r="I77" s="82"/>
      <c r="J77" s="50"/>
      <c r="K77" s="82"/>
      <c r="L77" s="50"/>
      <c r="M77" s="82"/>
      <c r="N77" s="50"/>
      <c r="O77" s="82"/>
      <c r="P77" s="50"/>
      <c r="Q77" s="82"/>
      <c r="R77" s="50"/>
      <c r="S77" s="82"/>
      <c r="T77" s="50"/>
      <c r="U77" s="82"/>
      <c r="V77" s="50"/>
      <c r="W77" s="82"/>
      <c r="X77" s="50"/>
      <c r="Y77" s="82"/>
      <c r="Z77" s="50"/>
      <c r="AA77" s="82"/>
      <c r="AB77" s="50"/>
      <c r="AC77" s="3"/>
      <c r="AD77" s="3"/>
      <c r="AE77" s="3"/>
    </row>
    <row r="78" spans="1:31" ht="15.75" customHeight="1">
      <c r="A78" s="105"/>
      <c r="B78" s="49" t="s">
        <v>109</v>
      </c>
      <c r="C78" s="82"/>
      <c r="D78" s="50"/>
      <c r="E78" s="82"/>
      <c r="F78" s="50"/>
      <c r="G78" s="82"/>
      <c r="H78" s="50"/>
      <c r="I78" s="82"/>
      <c r="J78" s="50"/>
      <c r="K78" s="82"/>
      <c r="L78" s="50"/>
      <c r="M78" s="82"/>
      <c r="N78" s="50"/>
      <c r="O78" s="82"/>
      <c r="P78" s="50"/>
      <c r="Q78" s="82"/>
      <c r="R78" s="50"/>
      <c r="S78" s="82"/>
      <c r="T78" s="50"/>
      <c r="U78" s="82"/>
      <c r="V78" s="50"/>
      <c r="W78" s="82"/>
      <c r="X78" s="50"/>
      <c r="Y78" s="82"/>
      <c r="Z78" s="50"/>
      <c r="AA78" s="82"/>
      <c r="AB78" s="50"/>
      <c r="AC78" s="3"/>
      <c r="AD78" s="3"/>
      <c r="AE78" s="3"/>
    </row>
    <row r="79" spans="1:31" ht="15.75" customHeight="1">
      <c r="A79" s="105"/>
      <c r="B79" s="49" t="s">
        <v>110</v>
      </c>
      <c r="C79" s="82"/>
      <c r="D79" s="50"/>
      <c r="E79" s="82"/>
      <c r="F79" s="50"/>
      <c r="G79" s="82"/>
      <c r="H79" s="50"/>
      <c r="I79" s="82"/>
      <c r="J79" s="50"/>
      <c r="K79" s="82"/>
      <c r="L79" s="50"/>
      <c r="M79" s="82"/>
      <c r="N79" s="50"/>
      <c r="O79" s="82"/>
      <c r="P79" s="50"/>
      <c r="Q79" s="82"/>
      <c r="R79" s="50"/>
      <c r="S79" s="82"/>
      <c r="T79" s="50"/>
      <c r="U79" s="82"/>
      <c r="V79" s="50"/>
      <c r="W79" s="82"/>
      <c r="X79" s="50"/>
      <c r="Y79" s="82"/>
      <c r="Z79" s="50"/>
      <c r="AA79" s="82"/>
      <c r="AB79" s="50"/>
      <c r="AC79" s="3"/>
      <c r="AD79" s="3"/>
      <c r="AE79" s="3"/>
    </row>
    <row r="80" spans="1:31" ht="15.75" customHeight="1">
      <c r="A80" s="105"/>
      <c r="B80" s="49" t="s">
        <v>111</v>
      </c>
      <c r="C80" s="82"/>
      <c r="D80" s="50"/>
      <c r="E80" s="82"/>
      <c r="F80" s="50"/>
      <c r="G80" s="82"/>
      <c r="H80" s="50"/>
      <c r="I80" s="82"/>
      <c r="J80" s="50"/>
      <c r="K80" s="82"/>
      <c r="L80" s="50"/>
      <c r="M80" s="82"/>
      <c r="N80" s="50"/>
      <c r="O80" s="82"/>
      <c r="P80" s="50"/>
      <c r="Q80" s="82"/>
      <c r="R80" s="50"/>
      <c r="S80" s="82"/>
      <c r="T80" s="50"/>
      <c r="U80" s="82"/>
      <c r="V80" s="50"/>
      <c r="W80" s="82"/>
      <c r="X80" s="50"/>
      <c r="Y80" s="82"/>
      <c r="Z80" s="50"/>
      <c r="AA80" s="82"/>
      <c r="AB80" s="50"/>
      <c r="AC80" s="3"/>
      <c r="AD80" s="3"/>
      <c r="AE80" s="3"/>
    </row>
    <row r="81" spans="1:31" ht="15.75" customHeight="1">
      <c r="A81" s="105"/>
      <c r="B81" s="49" t="s">
        <v>112</v>
      </c>
      <c r="C81" s="82"/>
      <c r="D81" s="50"/>
      <c r="E81" s="82"/>
      <c r="F81" s="50"/>
      <c r="G81" s="82"/>
      <c r="H81" s="50"/>
      <c r="I81" s="82"/>
      <c r="J81" s="50"/>
      <c r="K81" s="82"/>
      <c r="L81" s="50"/>
      <c r="M81" s="82"/>
      <c r="N81" s="50"/>
      <c r="O81" s="82"/>
      <c r="P81" s="50"/>
      <c r="Q81" s="82"/>
      <c r="R81" s="50"/>
      <c r="S81" s="82"/>
      <c r="T81" s="50">
        <v>1</v>
      </c>
      <c r="U81" s="82"/>
      <c r="V81" s="50"/>
      <c r="W81" s="82"/>
      <c r="X81" s="50"/>
      <c r="Y81" s="82"/>
      <c r="Z81" s="50"/>
      <c r="AA81" s="82"/>
      <c r="AB81" s="50"/>
      <c r="AC81" s="3"/>
      <c r="AD81" s="3"/>
      <c r="AE81" s="3"/>
    </row>
    <row r="82" spans="1:31" ht="15.75" customHeight="1">
      <c r="A82" s="105"/>
      <c r="B82" s="49" t="s">
        <v>113</v>
      </c>
      <c r="C82" s="122"/>
      <c r="D82" s="123"/>
      <c r="E82" s="122"/>
      <c r="F82" s="123"/>
      <c r="G82" s="122"/>
      <c r="H82" s="123"/>
      <c r="I82" s="122"/>
      <c r="J82" s="123"/>
      <c r="K82" s="122"/>
      <c r="L82" s="123"/>
      <c r="M82" s="122"/>
      <c r="N82" s="123"/>
      <c r="O82" s="122"/>
      <c r="P82" s="123"/>
      <c r="Q82" s="122"/>
      <c r="R82" s="123"/>
      <c r="S82" s="122"/>
      <c r="T82" s="123"/>
      <c r="U82" s="122"/>
      <c r="V82" s="123"/>
      <c r="W82" s="122"/>
      <c r="X82" s="123"/>
      <c r="Y82" s="122"/>
      <c r="Z82" s="123"/>
      <c r="AA82" s="122"/>
      <c r="AB82" s="123"/>
      <c r="AC82" s="3"/>
      <c r="AD82" s="3"/>
      <c r="AE82" s="3"/>
    </row>
    <row r="83" spans="1:31" ht="15.75" customHeight="1">
      <c r="A83" s="105"/>
      <c r="B83" s="49" t="s">
        <v>114</v>
      </c>
      <c r="C83" s="122"/>
      <c r="D83" s="123"/>
      <c r="E83" s="122"/>
      <c r="F83" s="123"/>
      <c r="G83" s="122"/>
      <c r="H83" s="123"/>
      <c r="I83" s="122"/>
      <c r="J83" s="123"/>
      <c r="K83" s="122"/>
      <c r="L83" s="123"/>
      <c r="M83" s="122"/>
      <c r="N83" s="123"/>
      <c r="O83" s="122"/>
      <c r="P83" s="123"/>
      <c r="Q83" s="122"/>
      <c r="R83" s="123"/>
      <c r="S83" s="122"/>
      <c r="T83" s="123"/>
      <c r="U83" s="122"/>
      <c r="V83" s="123"/>
      <c r="W83" s="122"/>
      <c r="X83" s="123"/>
      <c r="Y83" s="122"/>
      <c r="Z83" s="123"/>
      <c r="AA83" s="122"/>
      <c r="AB83" s="123"/>
      <c r="AC83" s="3"/>
      <c r="AD83" s="3"/>
      <c r="AE83" s="3"/>
    </row>
    <row r="84" spans="1:31" ht="15.75" customHeight="1">
      <c r="A84" s="105"/>
      <c r="B84" s="49" t="s">
        <v>115</v>
      </c>
      <c r="C84" s="122"/>
      <c r="D84" s="123"/>
      <c r="E84" s="122"/>
      <c r="F84" s="123"/>
      <c r="G84" s="122"/>
      <c r="H84" s="123"/>
      <c r="I84" s="122"/>
      <c r="J84" s="123"/>
      <c r="K84" s="122"/>
      <c r="L84" s="123"/>
      <c r="M84" s="122"/>
      <c r="N84" s="123"/>
      <c r="O84" s="122"/>
      <c r="P84" s="123"/>
      <c r="Q84" s="122"/>
      <c r="R84" s="123"/>
      <c r="S84" s="122"/>
      <c r="T84" s="123"/>
      <c r="U84" s="122"/>
      <c r="V84" s="123"/>
      <c r="W84" s="122"/>
      <c r="X84" s="123"/>
      <c r="Y84" s="122"/>
      <c r="Z84" s="123"/>
      <c r="AA84" s="122"/>
      <c r="AB84" s="123"/>
      <c r="AC84" s="3"/>
      <c r="AD84" s="3"/>
      <c r="AE84" s="3"/>
    </row>
    <row r="85" spans="1:31" ht="15.75" customHeight="1">
      <c r="A85" s="104"/>
      <c r="B85" s="49" t="s">
        <v>116</v>
      </c>
      <c r="C85" s="122"/>
      <c r="D85" s="123"/>
      <c r="E85" s="122"/>
      <c r="F85" s="123"/>
      <c r="G85" s="122"/>
      <c r="H85" s="123"/>
      <c r="I85" s="122"/>
      <c r="J85" s="123"/>
      <c r="K85" s="122"/>
      <c r="L85" s="123"/>
      <c r="M85" s="122"/>
      <c r="N85" s="123"/>
      <c r="O85" s="122"/>
      <c r="P85" s="123"/>
      <c r="Q85" s="122"/>
      <c r="R85" s="123"/>
      <c r="S85" s="122"/>
      <c r="T85" s="123"/>
      <c r="U85" s="122"/>
      <c r="V85" s="123"/>
      <c r="W85" s="122"/>
      <c r="X85" s="123"/>
      <c r="Y85" s="122"/>
      <c r="Z85" s="123"/>
      <c r="AA85" s="122"/>
      <c r="AB85" s="123"/>
      <c r="AC85" s="16" t="s">
        <v>36</v>
      </c>
      <c r="AD85" s="3">
        <f>SUM(AA77:AA85,Y77:Y85,W77:W85,U77:U85,S77:S85,Q77:Q85,O77:O85,M77:M85,K77:K85,I77:I85,G77:G85,E77:E85,C77:C85)</f>
        <v>0</v>
      </c>
      <c r="AE85" s="3">
        <f>SUM(AB77:AB85,Z77:Z85,X77:X85,V77:V85,T77:T85,R77:R85,P77:P85,N77:N85,L77:L85,H77:H85,F77:F85,J77:J85,D77:D85)</f>
        <v>1</v>
      </c>
    </row>
    <row r="86" spans="1:31" ht="15.75" customHeight="1">
      <c r="A86" s="101" t="s">
        <v>117</v>
      </c>
      <c r="B86" s="55" t="s">
        <v>118</v>
      </c>
      <c r="C86" s="83"/>
      <c r="D86" s="84"/>
      <c r="E86" s="83"/>
      <c r="F86" s="84"/>
      <c r="G86" s="83"/>
      <c r="H86" s="84"/>
      <c r="I86" s="83"/>
      <c r="J86" s="84"/>
      <c r="K86" s="83"/>
      <c r="L86" s="84"/>
      <c r="M86" s="83"/>
      <c r="N86" s="84"/>
      <c r="O86" s="83"/>
      <c r="P86" s="84"/>
      <c r="Q86" s="83"/>
      <c r="R86" s="84"/>
      <c r="S86" s="83"/>
      <c r="T86" s="84"/>
      <c r="U86" s="83"/>
      <c r="V86" s="84"/>
      <c r="W86" s="83"/>
      <c r="X86" s="84"/>
      <c r="Y86" s="83"/>
      <c r="Z86" s="84"/>
      <c r="AA86" s="54"/>
      <c r="AB86" s="58"/>
      <c r="AC86" s="3"/>
      <c r="AD86" s="3"/>
      <c r="AE86" s="3"/>
    </row>
    <row r="87" spans="1:31" ht="15.75" customHeight="1">
      <c r="A87" s="105"/>
      <c r="B87" s="55" t="s">
        <v>119</v>
      </c>
      <c r="C87" s="83"/>
      <c r="D87" s="84"/>
      <c r="E87" s="83"/>
      <c r="F87" s="84"/>
      <c r="G87" s="83"/>
      <c r="H87" s="84"/>
      <c r="I87" s="83"/>
      <c r="J87" s="84"/>
      <c r="K87" s="83"/>
      <c r="L87" s="84"/>
      <c r="M87" s="83"/>
      <c r="N87" s="84"/>
      <c r="O87" s="83"/>
      <c r="P87" s="84"/>
      <c r="Q87" s="83"/>
      <c r="R87" s="84"/>
      <c r="S87" s="83"/>
      <c r="T87" s="84"/>
      <c r="U87" s="83"/>
      <c r="V87" s="84"/>
      <c r="W87" s="83"/>
      <c r="X87" s="84"/>
      <c r="Y87" s="83"/>
      <c r="Z87" s="84"/>
      <c r="AA87" s="54"/>
      <c r="AB87" s="58"/>
      <c r="AC87" s="16" t="s">
        <v>36</v>
      </c>
      <c r="AD87" s="3">
        <f>SUM(AA60:AA87,Y60:Y87,W60:W87,U60:U87,S60:S87,Q60:Q86,Q87,O60:O87,M60:M87,K60:K87,I60:I87,G60:G87,E60:E87,C60:C87)</f>
        <v>0</v>
      </c>
      <c r="AE87" s="3">
        <f>SUM(AB60:AB87,Z60:Z87,X60:X87,V60:V87,T60:T87,R60:R87,P60:P87,N60:N87,L60:L87,J60:J87,H60:H87,F60:F87,D60:D87)</f>
        <v>1</v>
      </c>
    </row>
    <row r="88" spans="1:31" ht="15.75" customHeight="1">
      <c r="A88" s="105"/>
      <c r="B88" s="55" t="s">
        <v>120</v>
      </c>
      <c r="C88" s="83"/>
      <c r="D88" s="84"/>
      <c r="E88" s="83"/>
      <c r="F88" s="84"/>
      <c r="G88" s="83"/>
      <c r="H88" s="84"/>
      <c r="I88" s="83"/>
      <c r="J88" s="84"/>
      <c r="K88" s="83"/>
      <c r="L88" s="84"/>
      <c r="M88" s="83"/>
      <c r="N88" s="84"/>
      <c r="O88" s="83"/>
      <c r="P88" s="84"/>
      <c r="Q88" s="83"/>
      <c r="R88" s="84"/>
      <c r="S88" s="83"/>
      <c r="T88" s="84"/>
      <c r="U88" s="83"/>
      <c r="V88" s="84"/>
      <c r="W88" s="83"/>
      <c r="X88" s="84"/>
      <c r="Y88" s="83"/>
      <c r="Z88" s="84"/>
      <c r="AA88" s="54"/>
      <c r="AB88" s="58"/>
      <c r="AC88" s="3"/>
      <c r="AD88" s="3"/>
      <c r="AE88" s="3"/>
    </row>
    <row r="89" spans="1:31" ht="15.75" customHeight="1">
      <c r="A89" s="105"/>
      <c r="B89" s="55" t="s">
        <v>121</v>
      </c>
      <c r="C89" s="83"/>
      <c r="D89" s="84"/>
      <c r="E89" s="83"/>
      <c r="F89" s="84"/>
      <c r="G89" s="83"/>
      <c r="H89" s="84"/>
      <c r="I89" s="83"/>
      <c r="J89" s="84"/>
      <c r="K89" s="83"/>
      <c r="L89" s="84"/>
      <c r="M89" s="83"/>
      <c r="N89" s="84"/>
      <c r="O89" s="83"/>
      <c r="P89" s="84"/>
      <c r="Q89" s="83"/>
      <c r="R89" s="84"/>
      <c r="S89" s="83"/>
      <c r="T89" s="84"/>
      <c r="U89" s="83"/>
      <c r="V89" s="84"/>
      <c r="W89" s="83"/>
      <c r="X89" s="84"/>
      <c r="Y89" s="83"/>
      <c r="Z89" s="84"/>
      <c r="AA89" s="54"/>
      <c r="AB89" s="58"/>
      <c r="AC89" s="3"/>
      <c r="AD89" s="3"/>
      <c r="AE89" s="3"/>
    </row>
    <row r="90" spans="1:31" ht="15.75" customHeight="1">
      <c r="A90" s="104"/>
      <c r="B90" s="55" t="s">
        <v>122</v>
      </c>
      <c r="C90" s="60"/>
      <c r="D90" s="61"/>
      <c r="E90" s="60"/>
      <c r="F90" s="61"/>
      <c r="G90" s="60"/>
      <c r="H90" s="61"/>
      <c r="I90" s="60"/>
      <c r="J90" s="61"/>
      <c r="K90" s="60"/>
      <c r="L90" s="61"/>
      <c r="M90" s="60"/>
      <c r="N90" s="61"/>
      <c r="O90" s="60"/>
      <c r="P90" s="61"/>
      <c r="Q90" s="60"/>
      <c r="R90" s="61"/>
      <c r="S90" s="60"/>
      <c r="T90" s="61"/>
      <c r="U90" s="60"/>
      <c r="V90" s="61"/>
      <c r="W90" s="60"/>
      <c r="X90" s="61"/>
      <c r="Y90" s="60"/>
      <c r="Z90" s="61"/>
      <c r="AA90" s="66"/>
      <c r="AB90" s="68"/>
      <c r="AC90" s="3"/>
      <c r="AD90" s="3"/>
      <c r="AE90" s="3"/>
    </row>
    <row r="91" spans="1:31" ht="15.75" customHeight="1">
      <c r="A91" s="3"/>
      <c r="B91" s="70" t="s">
        <v>36</v>
      </c>
      <c r="C91" s="125">
        <f t="shared" ref="C91:AB91" si="4">SUM(C3:C90)</f>
        <v>0</v>
      </c>
      <c r="D91" s="125">
        <f t="shared" si="4"/>
        <v>0</v>
      </c>
      <c r="E91" s="125">
        <f t="shared" si="4"/>
        <v>0</v>
      </c>
      <c r="F91" s="125">
        <f t="shared" si="4"/>
        <v>0</v>
      </c>
      <c r="G91" s="125">
        <f t="shared" si="4"/>
        <v>0</v>
      </c>
      <c r="H91" s="125">
        <f t="shared" si="4"/>
        <v>0</v>
      </c>
      <c r="I91" s="125">
        <f t="shared" si="4"/>
        <v>0</v>
      </c>
      <c r="J91" s="125">
        <f t="shared" si="4"/>
        <v>0</v>
      </c>
      <c r="K91" s="125">
        <f t="shared" si="4"/>
        <v>0</v>
      </c>
      <c r="L91" s="125">
        <f t="shared" si="4"/>
        <v>0</v>
      </c>
      <c r="M91" s="125">
        <f t="shared" si="4"/>
        <v>0</v>
      </c>
      <c r="N91" s="125">
        <f t="shared" si="4"/>
        <v>0</v>
      </c>
      <c r="O91" s="125">
        <f t="shared" si="4"/>
        <v>0</v>
      </c>
      <c r="P91" s="125">
        <f t="shared" si="4"/>
        <v>0</v>
      </c>
      <c r="Q91" s="125">
        <f t="shared" si="4"/>
        <v>0</v>
      </c>
      <c r="R91" s="125">
        <f t="shared" si="4"/>
        <v>0</v>
      </c>
      <c r="S91" s="125">
        <f t="shared" si="4"/>
        <v>0</v>
      </c>
      <c r="T91" s="125">
        <f t="shared" si="4"/>
        <v>1</v>
      </c>
      <c r="U91" s="125">
        <f t="shared" si="4"/>
        <v>0</v>
      </c>
      <c r="V91" s="125">
        <f t="shared" si="4"/>
        <v>0</v>
      </c>
      <c r="W91" s="125">
        <f t="shared" si="4"/>
        <v>0</v>
      </c>
      <c r="X91" s="125">
        <f t="shared" si="4"/>
        <v>0</v>
      </c>
      <c r="Y91" s="125">
        <f t="shared" si="4"/>
        <v>0</v>
      </c>
      <c r="Z91" s="125">
        <f t="shared" si="4"/>
        <v>0</v>
      </c>
      <c r="AA91" s="125">
        <f t="shared" si="4"/>
        <v>0</v>
      </c>
      <c r="AB91" s="125">
        <f t="shared" si="4"/>
        <v>0</v>
      </c>
      <c r="AC91" s="3"/>
      <c r="AD91" s="3"/>
      <c r="AE91" s="3"/>
    </row>
    <row r="92" spans="1:31" ht="15.75" customHeight="1">
      <c r="A92" s="3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3"/>
      <c r="AD92" s="3"/>
      <c r="AE92" s="3"/>
    </row>
    <row r="93" spans="1:31" ht="15.75" customHeight="1">
      <c r="A93" s="3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3"/>
      <c r="AD93" s="3"/>
      <c r="AE93" s="3"/>
    </row>
    <row r="94" spans="1:31" ht="15.75" customHeight="1">
      <c r="A94" s="3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3"/>
      <c r="AD94" s="3"/>
      <c r="AE94" s="3"/>
    </row>
    <row r="95" spans="1:31" ht="15.75" customHeight="1">
      <c r="A95" s="3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3"/>
      <c r="AD95" s="3"/>
      <c r="AE95" s="3"/>
    </row>
    <row r="96" spans="1:31" ht="15.75" customHeight="1">
      <c r="A96" s="3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3"/>
      <c r="AD96" s="3"/>
      <c r="AE96" s="3"/>
    </row>
    <row r="97" spans="1:31" ht="15.75" customHeight="1">
      <c r="A97" s="3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3"/>
      <c r="AD97" s="3"/>
      <c r="AE97" s="3"/>
    </row>
    <row r="98" spans="1:31" ht="15.75" customHeight="1">
      <c r="A98" s="3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3"/>
      <c r="AD98" s="3"/>
      <c r="AE98" s="3"/>
    </row>
    <row r="99" spans="1:31" ht="15.75" customHeight="1">
      <c r="A99" s="3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3"/>
      <c r="AD99" s="3"/>
      <c r="AE99" s="3"/>
    </row>
    <row r="100" spans="1:31" ht="15.75" customHeight="1">
      <c r="A100" s="3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3"/>
      <c r="AD100" s="3"/>
      <c r="AE100" s="3"/>
    </row>
    <row r="101" spans="1:31" ht="15.75" customHeight="1">
      <c r="A101" s="3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3"/>
      <c r="AD101" s="3"/>
      <c r="AE101" s="3"/>
    </row>
    <row r="102" spans="1:31" ht="15.75" customHeight="1">
      <c r="A102" s="3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3"/>
      <c r="AD102" s="3"/>
      <c r="AE102" s="3"/>
    </row>
    <row r="103" spans="1:31" ht="15.75" customHeight="1">
      <c r="A103" s="3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5.75" customHeight="1">
      <c r="A105" s="3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3"/>
      <c r="AD105" s="3"/>
      <c r="AE105" s="3"/>
    </row>
    <row r="106" spans="1:31" ht="15.75" customHeight="1">
      <c r="A106" s="3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3"/>
      <c r="AD106" s="3"/>
      <c r="AE106" s="3"/>
    </row>
    <row r="107" spans="1:31" ht="15.75" customHeight="1">
      <c r="A107" s="3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3"/>
      <c r="AD107" s="3"/>
      <c r="AE107" s="3"/>
    </row>
    <row r="108" spans="1:31" ht="15.75" customHeight="1">
      <c r="A108" s="3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3"/>
      <c r="AD108" s="3"/>
      <c r="AE108" s="3"/>
    </row>
    <row r="109" spans="1:31" ht="15.75" customHeight="1">
      <c r="A109" s="3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3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3"/>
      <c r="AD112" s="3"/>
      <c r="AE112" s="3"/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3"/>
      <c r="AD113" s="3"/>
      <c r="AE113" s="3"/>
    </row>
    <row r="114" spans="1:31" ht="15.75" customHeight="1">
      <c r="A114" s="3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3"/>
      <c r="AD114" s="3"/>
      <c r="AE114" s="3"/>
    </row>
    <row r="115" spans="1:31" ht="15.75" customHeight="1">
      <c r="A115" s="3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3"/>
      <c r="AD115" s="3"/>
      <c r="AE115" s="3"/>
    </row>
    <row r="116" spans="1:31" ht="15.75" customHeight="1">
      <c r="A116" s="3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3"/>
      <c r="AD116" s="3"/>
      <c r="AE116" s="3"/>
    </row>
    <row r="117" spans="1:31" ht="15.75" customHeight="1">
      <c r="A117" s="3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3"/>
      <c r="AD117" s="3"/>
      <c r="AE117" s="3"/>
    </row>
    <row r="118" spans="1:31" ht="15.75" customHeight="1">
      <c r="A118" s="3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3"/>
      <c r="AD118" s="3"/>
      <c r="AE118" s="3"/>
    </row>
    <row r="119" spans="1:31" ht="15.75" customHeight="1">
      <c r="A119" s="3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3"/>
      <c r="AD119" s="3"/>
      <c r="AE119" s="3"/>
    </row>
    <row r="120" spans="1:31" ht="15.75" customHeight="1">
      <c r="A120" s="3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3"/>
      <c r="AD120" s="3"/>
      <c r="AE120" s="3"/>
    </row>
    <row r="121" spans="1:31" ht="15.75" customHeight="1">
      <c r="A121" s="3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3"/>
      <c r="AD121" s="3"/>
      <c r="AE121" s="3"/>
    </row>
    <row r="122" spans="1:31" ht="15.75" customHeight="1">
      <c r="A122" s="3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3"/>
      <c r="AD122" s="3"/>
      <c r="AE122" s="3"/>
    </row>
    <row r="123" spans="1:31" ht="15.75" customHeight="1">
      <c r="A123" s="3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3"/>
      <c r="AD123" s="3"/>
      <c r="AE123" s="3"/>
    </row>
    <row r="124" spans="1:31" ht="15.75" customHeight="1">
      <c r="A124" s="3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3"/>
      <c r="AD124" s="3"/>
      <c r="AE124" s="3"/>
    </row>
    <row r="125" spans="1:31" ht="15.75" customHeight="1">
      <c r="A125" s="3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3"/>
      <c r="AD125" s="3"/>
      <c r="AE125" s="3"/>
    </row>
    <row r="126" spans="1:31" ht="15.75" customHeight="1">
      <c r="A126" s="3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3"/>
      <c r="AD126" s="3"/>
      <c r="AE126" s="3"/>
    </row>
    <row r="127" spans="1:31" ht="15.75" customHeight="1">
      <c r="A127" s="3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3"/>
      <c r="AD127" s="3"/>
      <c r="AE127" s="3"/>
    </row>
    <row r="128" spans="1:31" ht="15.75" customHeight="1">
      <c r="A128" s="3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3"/>
      <c r="AD128" s="3"/>
      <c r="AE128" s="3"/>
    </row>
    <row r="129" spans="1:31" ht="15.75" customHeight="1">
      <c r="A129" s="3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3"/>
      <c r="AD129" s="3"/>
      <c r="AE129" s="3"/>
    </row>
    <row r="130" spans="1:31" ht="15.75" customHeight="1">
      <c r="A130" s="3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"/>
      <c r="AD130" s="3"/>
      <c r="AE130" s="3"/>
    </row>
    <row r="131" spans="1:31" ht="15.75" customHeight="1">
      <c r="A131" s="3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3"/>
      <c r="AD131" s="3"/>
      <c r="AE131" s="3"/>
    </row>
    <row r="132" spans="1:31" ht="15.75" customHeight="1">
      <c r="A132" s="3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3"/>
      <c r="AD132" s="3"/>
      <c r="AE132" s="3"/>
    </row>
    <row r="133" spans="1:31" ht="15.75" customHeight="1">
      <c r="A133" s="3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3"/>
      <c r="AD133" s="3"/>
      <c r="AE133" s="3"/>
    </row>
    <row r="134" spans="1:31" ht="15.75" customHeight="1">
      <c r="A134" s="3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3"/>
      <c r="AD134" s="3"/>
      <c r="AE134" s="3"/>
    </row>
    <row r="135" spans="1:31" ht="15.75" customHeight="1">
      <c r="A135" s="3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3"/>
      <c r="AD135" s="3"/>
      <c r="AE135" s="3"/>
    </row>
    <row r="136" spans="1:31" ht="15.75" customHeight="1">
      <c r="A136" s="3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3"/>
      <c r="AD136" s="3"/>
      <c r="AE136" s="3"/>
    </row>
    <row r="137" spans="1:31" ht="15.75" customHeight="1">
      <c r="A137" s="3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3"/>
      <c r="AD137" s="3"/>
      <c r="AE137" s="3"/>
    </row>
    <row r="138" spans="1:31" ht="15.75" customHeight="1">
      <c r="A138" s="3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3"/>
      <c r="AD138" s="3"/>
      <c r="AE138" s="3"/>
    </row>
    <row r="139" spans="1:31" ht="15.75" customHeight="1">
      <c r="A139" s="3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3"/>
      <c r="AD139" s="3"/>
      <c r="AE139" s="3"/>
    </row>
    <row r="140" spans="1:31" ht="15.75" customHeight="1">
      <c r="A140" s="3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3"/>
      <c r="AD140" s="3"/>
      <c r="AE140" s="3"/>
    </row>
    <row r="141" spans="1:31" ht="15.75" customHeight="1">
      <c r="A141" s="3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3"/>
      <c r="AD141" s="3"/>
      <c r="AE141" s="3"/>
    </row>
    <row r="142" spans="1:31" ht="15.75" customHeight="1">
      <c r="A142" s="3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3"/>
      <c r="AD142" s="3"/>
      <c r="AE142" s="3"/>
    </row>
    <row r="143" spans="1:31" ht="15.75" customHeight="1">
      <c r="A143" s="3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3"/>
      <c r="AD143" s="3"/>
      <c r="AE143" s="3"/>
    </row>
    <row r="144" spans="1:31" ht="15.75" customHeight="1">
      <c r="A144" s="3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3"/>
      <c r="AD144" s="3"/>
      <c r="AE144" s="3"/>
    </row>
    <row r="145" spans="1:31" ht="15.75" customHeight="1">
      <c r="A145" s="3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3"/>
      <c r="AD145" s="3"/>
      <c r="AE145" s="3"/>
    </row>
    <row r="146" spans="1:31" ht="15.75" customHeight="1">
      <c r="A146" s="3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3"/>
      <c r="AD146" s="3"/>
      <c r="AE146" s="3"/>
    </row>
    <row r="147" spans="1:31" ht="15.75" customHeight="1">
      <c r="A147" s="3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3"/>
      <c r="AD147" s="3"/>
      <c r="AE147" s="3"/>
    </row>
    <row r="148" spans="1:31" ht="15.75" customHeight="1">
      <c r="A148" s="3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3"/>
      <c r="AD148" s="3"/>
      <c r="AE148" s="3"/>
    </row>
    <row r="149" spans="1:31" ht="15.75" customHeight="1">
      <c r="A149" s="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3"/>
      <c r="AD149" s="3"/>
      <c r="AE149" s="3"/>
    </row>
    <row r="150" spans="1:31" ht="15.75" customHeight="1">
      <c r="A150" s="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3"/>
      <c r="AD150" s="3"/>
      <c r="AE150" s="3"/>
    </row>
    <row r="151" spans="1:31" ht="15.75" customHeight="1">
      <c r="A151" s="3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3"/>
      <c r="AD151" s="3"/>
      <c r="AE151" s="3"/>
    </row>
    <row r="152" spans="1:31" ht="15.75" customHeight="1">
      <c r="A152" s="3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3"/>
      <c r="AD152" s="3"/>
      <c r="AE152" s="3"/>
    </row>
    <row r="153" spans="1:31" ht="15.75" customHeight="1">
      <c r="A153" s="3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3"/>
      <c r="AD153" s="3"/>
      <c r="AE153" s="3"/>
    </row>
    <row r="154" spans="1:31" ht="15.75" customHeight="1">
      <c r="A154" s="3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3"/>
      <c r="AD154" s="3"/>
      <c r="AE154" s="3"/>
    </row>
    <row r="155" spans="1:31" ht="15.75" customHeight="1">
      <c r="A155" s="3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3"/>
      <c r="AD155" s="3"/>
      <c r="AE155" s="3"/>
    </row>
    <row r="156" spans="1:31" ht="15.75" customHeight="1">
      <c r="A156" s="3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3"/>
      <c r="AD156" s="3"/>
      <c r="AE156" s="3"/>
    </row>
    <row r="157" spans="1:31" ht="15.75" customHeight="1">
      <c r="A157" s="3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3"/>
      <c r="AD157" s="3"/>
      <c r="AE157" s="3"/>
    </row>
    <row r="158" spans="1:31" ht="15.75" customHeight="1">
      <c r="A158" s="3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3"/>
      <c r="AD158" s="3"/>
      <c r="AE158" s="3"/>
    </row>
    <row r="159" spans="1:31" ht="15.75" customHeight="1">
      <c r="A159" s="3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3"/>
      <c r="AD159" s="3"/>
      <c r="AE159" s="3"/>
    </row>
    <row r="160" spans="1:31" ht="15.75" customHeight="1">
      <c r="A160" s="3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3"/>
      <c r="AD160" s="3"/>
      <c r="AE160" s="3"/>
    </row>
    <row r="161" spans="1:31" ht="15.75" customHeight="1">
      <c r="A161" s="3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3"/>
      <c r="AD161" s="3"/>
      <c r="AE161" s="3"/>
    </row>
    <row r="162" spans="1:31" ht="15.75" customHeight="1">
      <c r="A162" s="3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3"/>
      <c r="AD162" s="3"/>
      <c r="AE162" s="3"/>
    </row>
    <row r="163" spans="1:31" ht="15.75" customHeight="1">
      <c r="A163" s="3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3"/>
      <c r="AD163" s="3"/>
      <c r="AE163" s="3"/>
    </row>
    <row r="164" spans="1:31" ht="15.75" customHeight="1">
      <c r="A164" s="3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3"/>
      <c r="AD164" s="3"/>
      <c r="AE164" s="3"/>
    </row>
    <row r="165" spans="1:31" ht="15.75" customHeight="1">
      <c r="A165" s="3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3"/>
      <c r="AD165" s="3"/>
      <c r="AE165" s="3"/>
    </row>
    <row r="166" spans="1:31" ht="15.75" customHeight="1">
      <c r="A166" s="3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3"/>
      <c r="AD166" s="3"/>
      <c r="AE166" s="3"/>
    </row>
    <row r="167" spans="1:31" ht="15.75" customHeight="1">
      <c r="A167" s="3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3"/>
      <c r="AD167" s="3"/>
      <c r="AE167" s="3"/>
    </row>
    <row r="168" spans="1:31" ht="15.75" customHeight="1">
      <c r="A168" s="3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3"/>
      <c r="AD168" s="3"/>
      <c r="AE168" s="3"/>
    </row>
    <row r="169" spans="1:31" ht="15.75" customHeight="1">
      <c r="A169" s="3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3"/>
      <c r="AD169" s="3"/>
      <c r="AE169" s="3"/>
    </row>
    <row r="170" spans="1:31" ht="15.75" customHeight="1">
      <c r="A170" s="3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3"/>
      <c r="AD170" s="3"/>
      <c r="AE170" s="3"/>
    </row>
    <row r="171" spans="1:31" ht="15.75" customHeight="1">
      <c r="A171" s="3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3"/>
      <c r="AD171" s="3"/>
      <c r="AE171" s="3"/>
    </row>
    <row r="172" spans="1:31" ht="15.75" customHeight="1">
      <c r="A172" s="3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3"/>
      <c r="AD172" s="3"/>
      <c r="AE172" s="3"/>
    </row>
    <row r="173" spans="1:31" ht="15.75" customHeight="1">
      <c r="A173" s="3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3"/>
      <c r="AD173" s="3"/>
      <c r="AE173" s="3"/>
    </row>
    <row r="174" spans="1:31" ht="15.75" customHeight="1">
      <c r="A174" s="3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3"/>
      <c r="AD174" s="3"/>
      <c r="AE174" s="3"/>
    </row>
    <row r="175" spans="1:31" ht="15.75" customHeight="1">
      <c r="A175" s="3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3"/>
      <c r="AD175" s="3"/>
      <c r="AE175" s="3"/>
    </row>
    <row r="176" spans="1:31" ht="15.75" customHeight="1">
      <c r="A176" s="3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3"/>
      <c r="AD176" s="3"/>
      <c r="AE176" s="3"/>
    </row>
    <row r="177" spans="1:31" ht="15.75" customHeight="1">
      <c r="A177" s="3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3"/>
      <c r="AD177" s="3"/>
      <c r="AE177" s="3"/>
    </row>
    <row r="178" spans="1:31" ht="15.75" customHeight="1">
      <c r="A178" s="3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3"/>
      <c r="AD178" s="3"/>
      <c r="AE178" s="3"/>
    </row>
    <row r="179" spans="1:31" ht="15.75" customHeight="1">
      <c r="A179" s="3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3"/>
      <c r="AD179" s="3"/>
      <c r="AE179" s="3"/>
    </row>
    <row r="180" spans="1:31" ht="15.75" customHeight="1">
      <c r="A180" s="3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3"/>
      <c r="AD180" s="3"/>
      <c r="AE180" s="3"/>
    </row>
    <row r="181" spans="1:31" ht="15.75" customHeight="1">
      <c r="A181" s="3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3"/>
      <c r="AD181" s="3"/>
      <c r="AE181" s="3"/>
    </row>
    <row r="182" spans="1:31" ht="15.75" customHeight="1">
      <c r="A182" s="3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3"/>
      <c r="AD182" s="3"/>
      <c r="AE182" s="3"/>
    </row>
    <row r="183" spans="1:31" ht="15.75" customHeight="1">
      <c r="A183" s="3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3"/>
      <c r="AD183" s="3"/>
      <c r="AE183" s="3"/>
    </row>
    <row r="184" spans="1:31" ht="15.75" customHeight="1">
      <c r="A184" s="3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3"/>
      <c r="AD184" s="3"/>
      <c r="AE184" s="3"/>
    </row>
    <row r="185" spans="1:31" ht="15.75" customHeight="1">
      <c r="A185" s="3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3"/>
      <c r="AD185" s="3"/>
      <c r="AE185" s="3"/>
    </row>
    <row r="186" spans="1:31" ht="15.75" customHeight="1">
      <c r="A186" s="3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3"/>
      <c r="AD186" s="3"/>
      <c r="AE186" s="3"/>
    </row>
    <row r="187" spans="1:31" ht="15.75" customHeight="1">
      <c r="A187" s="3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3"/>
      <c r="AD187" s="3"/>
      <c r="AE187" s="3"/>
    </row>
    <row r="188" spans="1:31" ht="15.75" customHeight="1">
      <c r="A188" s="3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3"/>
      <c r="AD188" s="3"/>
      <c r="AE188" s="3"/>
    </row>
    <row r="189" spans="1:31" ht="15.75" customHeight="1">
      <c r="A189" s="3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3"/>
      <c r="AD189" s="3"/>
      <c r="AE189" s="3"/>
    </row>
    <row r="190" spans="1:31" ht="15.75" customHeight="1">
      <c r="A190" s="3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3"/>
      <c r="AD190" s="3"/>
      <c r="AE190" s="3"/>
    </row>
    <row r="191" spans="1:31" ht="15.75" customHeight="1">
      <c r="A191" s="3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3"/>
      <c r="AD191" s="3"/>
      <c r="AE191" s="3"/>
    </row>
    <row r="192" spans="1:31" ht="12.7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spans="1:31" ht="12.7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spans="1:31" ht="12.7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ht="12.7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ht="12.7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ht="12.7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  <row r="1000" spans="1:31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</sheetData>
  <mergeCells count="24">
    <mergeCell ref="AA1:AB1"/>
    <mergeCell ref="Y1:Z1"/>
    <mergeCell ref="M1:N1"/>
    <mergeCell ref="I1:J1"/>
    <mergeCell ref="K1:L1"/>
    <mergeCell ref="Q1:R1"/>
    <mergeCell ref="S1:T1"/>
    <mergeCell ref="W1:X1"/>
    <mergeCell ref="U1:V1"/>
    <mergeCell ref="O1:P1"/>
    <mergeCell ref="G1:H1"/>
    <mergeCell ref="E1:F1"/>
    <mergeCell ref="B1:B2"/>
    <mergeCell ref="C1:D1"/>
    <mergeCell ref="A1:A2"/>
    <mergeCell ref="A3:A12"/>
    <mergeCell ref="A19:A25"/>
    <mergeCell ref="A77:A85"/>
    <mergeCell ref="A86:A90"/>
    <mergeCell ref="A57:A76"/>
    <mergeCell ref="A49:A56"/>
    <mergeCell ref="A26:A36"/>
    <mergeCell ref="A37:A48"/>
    <mergeCell ref="A13:A1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1000"/>
  <sheetViews>
    <sheetView workbookViewId="0" xr3:uid="{65FA3815-DCC1-5481-872F-D2879ED395ED}"/>
  </sheetViews>
  <sheetFormatPr defaultColWidth="17.28515625" defaultRowHeight="15" customHeight="1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>
      <c r="A1" s="93" t="s">
        <v>6</v>
      </c>
      <c r="B1" s="94" t="s">
        <v>7</v>
      </c>
      <c r="C1" s="87" t="s">
        <v>8</v>
      </c>
      <c r="D1" s="103"/>
      <c r="E1" s="87" t="s">
        <v>9</v>
      </c>
      <c r="F1" s="103"/>
      <c r="G1" s="87" t="s">
        <v>10</v>
      </c>
      <c r="H1" s="103"/>
      <c r="I1" s="87" t="s">
        <v>11</v>
      </c>
      <c r="J1" s="103"/>
      <c r="K1" s="87" t="s">
        <v>12</v>
      </c>
      <c r="L1" s="103"/>
      <c r="M1" s="87" t="s">
        <v>13</v>
      </c>
      <c r="N1" s="103"/>
      <c r="O1" s="87" t="s">
        <v>14</v>
      </c>
      <c r="P1" s="103"/>
      <c r="Q1" s="87" t="s">
        <v>15</v>
      </c>
      <c r="R1" s="103"/>
      <c r="S1" s="87" t="s">
        <v>16</v>
      </c>
      <c r="T1" s="103"/>
      <c r="U1" s="87" t="s">
        <v>17</v>
      </c>
      <c r="V1" s="103"/>
      <c r="W1" s="87" t="s">
        <v>18</v>
      </c>
      <c r="X1" s="103"/>
      <c r="Y1" s="87" t="s">
        <v>19</v>
      </c>
      <c r="Z1" s="103"/>
      <c r="AA1" s="87" t="s">
        <v>20</v>
      </c>
      <c r="AB1" s="103"/>
      <c r="AC1" s="3"/>
      <c r="AD1" s="3"/>
      <c r="AE1" s="3"/>
    </row>
    <row r="2" spans="1:31" ht="15.75" customHeight="1">
      <c r="A2" s="104"/>
      <c r="B2" s="92"/>
      <c r="C2" s="5" t="s">
        <v>21</v>
      </c>
      <c r="D2" s="6" t="s">
        <v>22</v>
      </c>
      <c r="E2" s="5" t="s">
        <v>21</v>
      </c>
      <c r="F2" s="6" t="s">
        <v>22</v>
      </c>
      <c r="G2" s="5" t="s">
        <v>21</v>
      </c>
      <c r="H2" s="6" t="s">
        <v>22</v>
      </c>
      <c r="I2" s="5" t="s">
        <v>21</v>
      </c>
      <c r="J2" s="6" t="s">
        <v>22</v>
      </c>
      <c r="K2" s="5" t="s">
        <v>21</v>
      </c>
      <c r="L2" s="6" t="s">
        <v>22</v>
      </c>
      <c r="M2" s="5" t="s">
        <v>21</v>
      </c>
      <c r="N2" s="6" t="s">
        <v>22</v>
      </c>
      <c r="O2" s="5" t="s">
        <v>21</v>
      </c>
      <c r="P2" s="6" t="s">
        <v>22</v>
      </c>
      <c r="Q2" s="5" t="s">
        <v>21</v>
      </c>
      <c r="R2" s="6" t="s">
        <v>22</v>
      </c>
      <c r="S2" s="5" t="s">
        <v>21</v>
      </c>
      <c r="T2" s="6" t="s">
        <v>22</v>
      </c>
      <c r="U2" s="5" t="s">
        <v>21</v>
      </c>
      <c r="V2" s="6" t="s">
        <v>22</v>
      </c>
      <c r="W2" s="5" t="s">
        <v>21</v>
      </c>
      <c r="X2" s="6" t="s">
        <v>22</v>
      </c>
      <c r="Y2" s="5" t="s">
        <v>21</v>
      </c>
      <c r="Z2" s="6" t="s">
        <v>22</v>
      </c>
      <c r="AA2" s="8" t="s">
        <v>21</v>
      </c>
      <c r="AB2" s="9" t="s">
        <v>22</v>
      </c>
      <c r="AC2" s="3"/>
      <c r="AD2" s="3"/>
      <c r="AE2" s="3"/>
    </row>
    <row r="3" spans="1:31" ht="15.75" customHeight="1">
      <c r="A3" s="91" t="s">
        <v>23</v>
      </c>
      <c r="B3" s="10" t="s">
        <v>24</v>
      </c>
      <c r="C3" s="74"/>
      <c r="D3" s="13"/>
      <c r="E3" s="74"/>
      <c r="F3" s="13"/>
      <c r="G3" s="74"/>
      <c r="H3" s="13"/>
      <c r="I3" s="74"/>
      <c r="J3" s="13"/>
      <c r="K3" s="74"/>
      <c r="L3" s="13"/>
      <c r="M3" s="74"/>
      <c r="N3" s="13"/>
      <c r="O3" s="74"/>
      <c r="P3" s="13"/>
      <c r="Q3" s="74"/>
      <c r="R3" s="13"/>
      <c r="S3" s="74"/>
      <c r="T3" s="13"/>
      <c r="U3" s="74"/>
      <c r="V3" s="13"/>
      <c r="W3" s="74"/>
      <c r="X3" s="13"/>
      <c r="Y3" s="74"/>
      <c r="Z3" s="13"/>
      <c r="AA3" s="74"/>
      <c r="AB3" s="13"/>
      <c r="AC3" s="3"/>
      <c r="AD3" s="3"/>
      <c r="AE3" s="3"/>
    </row>
    <row r="4" spans="1:31" ht="15.75" customHeight="1">
      <c r="A4" s="105"/>
      <c r="B4" s="12" t="s">
        <v>25</v>
      </c>
      <c r="C4" s="75"/>
      <c r="D4" s="72"/>
      <c r="E4" s="75"/>
      <c r="F4" s="72"/>
      <c r="G4" s="75"/>
      <c r="H4" s="72"/>
      <c r="I4" s="75"/>
      <c r="J4" s="72"/>
      <c r="K4" s="75"/>
      <c r="L4" s="72"/>
      <c r="M4" s="75"/>
      <c r="N4" s="72"/>
      <c r="O4" s="75"/>
      <c r="P4" s="72"/>
      <c r="Q4" s="75"/>
      <c r="R4" s="72"/>
      <c r="S4" s="75"/>
      <c r="T4" s="72"/>
      <c r="U4" s="75"/>
      <c r="V4" s="72"/>
      <c r="W4" s="75"/>
      <c r="X4" s="72"/>
      <c r="Y4" s="75"/>
      <c r="Z4" s="72"/>
      <c r="AA4" s="75"/>
      <c r="AB4" s="72"/>
      <c r="AC4" s="3"/>
      <c r="AD4" s="3"/>
      <c r="AE4" s="3"/>
    </row>
    <row r="5" spans="1:31" ht="15.75" customHeight="1">
      <c r="A5" s="105"/>
      <c r="B5" s="12" t="s">
        <v>26</v>
      </c>
      <c r="C5" s="75"/>
      <c r="D5" s="72"/>
      <c r="E5" s="75"/>
      <c r="F5" s="72"/>
      <c r="G5" s="75"/>
      <c r="H5" s="72"/>
      <c r="I5" s="75"/>
      <c r="J5" s="72"/>
      <c r="K5" s="75"/>
      <c r="L5" s="72"/>
      <c r="M5" s="75"/>
      <c r="N5" s="72"/>
      <c r="O5" s="75"/>
      <c r="P5" s="72"/>
      <c r="Q5" s="75"/>
      <c r="R5" s="72"/>
      <c r="S5" s="75"/>
      <c r="T5" s="72"/>
      <c r="U5" s="75"/>
      <c r="V5" s="72"/>
      <c r="W5" s="75"/>
      <c r="X5" s="72"/>
      <c r="Y5" s="75"/>
      <c r="Z5" s="72"/>
      <c r="AA5" s="75"/>
      <c r="AB5" s="72"/>
      <c r="AC5" s="3"/>
      <c r="AD5" s="3"/>
      <c r="AE5" s="3"/>
    </row>
    <row r="6" spans="1:31" ht="15.75" customHeight="1">
      <c r="A6" s="105"/>
      <c r="B6" s="12" t="s">
        <v>28</v>
      </c>
      <c r="C6" s="75"/>
      <c r="D6" s="72"/>
      <c r="E6" s="75"/>
      <c r="F6" s="72"/>
      <c r="G6" s="75"/>
      <c r="H6" s="72"/>
      <c r="I6" s="75"/>
      <c r="J6" s="72"/>
      <c r="K6" s="75"/>
      <c r="L6" s="72"/>
      <c r="M6" s="75"/>
      <c r="N6" s="72"/>
      <c r="O6" s="75"/>
      <c r="P6" s="72"/>
      <c r="Q6" s="75"/>
      <c r="R6" s="72"/>
      <c r="S6" s="75"/>
      <c r="T6" s="72"/>
      <c r="U6" s="75"/>
      <c r="V6" s="72"/>
      <c r="W6" s="75"/>
      <c r="X6" s="72"/>
      <c r="Y6" s="75"/>
      <c r="Z6" s="72"/>
      <c r="AA6" s="75"/>
      <c r="AB6" s="72"/>
      <c r="AC6" s="3"/>
      <c r="AD6" s="3"/>
      <c r="AE6" s="3"/>
    </row>
    <row r="7" spans="1:31" ht="15.75" customHeight="1">
      <c r="A7" s="105"/>
      <c r="B7" s="12" t="s">
        <v>29</v>
      </c>
      <c r="C7" s="75"/>
      <c r="D7" s="72"/>
      <c r="E7" s="75"/>
      <c r="F7" s="72"/>
      <c r="G7" s="75"/>
      <c r="H7" s="72"/>
      <c r="I7" s="75"/>
      <c r="J7" s="72"/>
      <c r="K7" s="75"/>
      <c r="L7" s="72"/>
      <c r="M7" s="75"/>
      <c r="N7" s="72"/>
      <c r="O7" s="75"/>
      <c r="P7" s="72"/>
      <c r="Q7" s="75"/>
      <c r="R7" s="72"/>
      <c r="S7" s="75"/>
      <c r="T7" s="72"/>
      <c r="U7" s="75"/>
      <c r="V7" s="72"/>
      <c r="W7" s="75"/>
      <c r="X7" s="72"/>
      <c r="Y7" s="75"/>
      <c r="Z7" s="72"/>
      <c r="AA7" s="75"/>
      <c r="AB7" s="72"/>
      <c r="AC7" s="3"/>
      <c r="AD7" s="3"/>
      <c r="AE7" s="3"/>
    </row>
    <row r="8" spans="1:31" ht="15.75" customHeight="1">
      <c r="A8" s="105"/>
      <c r="B8" s="12" t="s">
        <v>30</v>
      </c>
      <c r="C8" s="75"/>
      <c r="D8" s="72"/>
      <c r="E8" s="75"/>
      <c r="F8" s="72"/>
      <c r="G8" s="75"/>
      <c r="H8" s="72"/>
      <c r="I8" s="75"/>
      <c r="J8" s="72"/>
      <c r="K8" s="75"/>
      <c r="L8" s="72"/>
      <c r="M8" s="75"/>
      <c r="N8" s="72"/>
      <c r="O8" s="75"/>
      <c r="P8" s="72"/>
      <c r="Q8" s="75"/>
      <c r="R8" s="72"/>
      <c r="S8" s="75"/>
      <c r="T8" s="72"/>
      <c r="U8" s="75"/>
      <c r="V8" s="72"/>
      <c r="W8" s="75"/>
      <c r="X8" s="72"/>
      <c r="Y8" s="75"/>
      <c r="Z8" s="72"/>
      <c r="AA8" s="75"/>
      <c r="AB8" s="72"/>
      <c r="AC8" s="3"/>
      <c r="AD8" s="3"/>
      <c r="AE8" s="3"/>
    </row>
    <row r="9" spans="1:31" ht="15.75" customHeight="1">
      <c r="A9" s="105"/>
      <c r="B9" s="12" t="s">
        <v>31</v>
      </c>
      <c r="C9" s="75"/>
      <c r="D9" s="72"/>
      <c r="E9" s="75"/>
      <c r="F9" s="72"/>
      <c r="G9" s="75"/>
      <c r="H9" s="72"/>
      <c r="I9" s="75"/>
      <c r="J9" s="72"/>
      <c r="K9" s="75"/>
      <c r="L9" s="72"/>
      <c r="M9" s="75"/>
      <c r="N9" s="72"/>
      <c r="O9" s="75"/>
      <c r="P9" s="72"/>
      <c r="Q9" s="75"/>
      <c r="R9" s="72"/>
      <c r="S9" s="75"/>
      <c r="T9" s="72"/>
      <c r="U9" s="75"/>
      <c r="V9" s="72"/>
      <c r="W9" s="75"/>
      <c r="X9" s="72"/>
      <c r="Y9" s="75"/>
      <c r="Z9" s="72"/>
      <c r="AA9" s="75"/>
      <c r="AB9" s="72"/>
      <c r="AC9" s="3"/>
      <c r="AD9" s="3"/>
      <c r="AE9" s="3"/>
    </row>
    <row r="10" spans="1:31" ht="15.75" customHeight="1">
      <c r="A10" s="105"/>
      <c r="B10" s="12" t="s">
        <v>32</v>
      </c>
      <c r="C10" s="75"/>
      <c r="D10" s="72"/>
      <c r="E10" s="75"/>
      <c r="F10" s="72"/>
      <c r="G10" s="75"/>
      <c r="H10" s="72"/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/>
      <c r="U10" s="75"/>
      <c r="V10" s="72"/>
      <c r="W10" s="75"/>
      <c r="X10" s="72"/>
      <c r="Y10" s="75"/>
      <c r="Z10" s="72"/>
      <c r="AA10" s="75"/>
      <c r="AB10" s="72"/>
      <c r="AC10" s="3"/>
      <c r="AD10" s="3"/>
      <c r="AE10" s="3"/>
    </row>
    <row r="11" spans="1:31" ht="15.75" customHeight="1">
      <c r="A11" s="105"/>
      <c r="B11" s="12" t="s">
        <v>33</v>
      </c>
      <c r="C11" s="75"/>
      <c r="D11" s="72"/>
      <c r="E11" s="75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/>
      <c r="U11" s="75"/>
      <c r="V11" s="72"/>
      <c r="W11" s="75"/>
      <c r="X11" s="72"/>
      <c r="Y11" s="75"/>
      <c r="Z11" s="72"/>
      <c r="AA11" s="75"/>
      <c r="AB11" s="72"/>
      <c r="AC11" s="3"/>
      <c r="AD11" s="3"/>
      <c r="AE11" s="3"/>
    </row>
    <row r="12" spans="1:31" ht="15.75" customHeight="1">
      <c r="A12" s="104"/>
      <c r="B12" s="12" t="s">
        <v>34</v>
      </c>
      <c r="C12" s="75"/>
      <c r="D12" s="72"/>
      <c r="E12" s="75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/>
      <c r="Y12" s="75"/>
      <c r="Z12" s="72"/>
      <c r="AA12" s="75"/>
      <c r="AB12" s="72"/>
      <c r="AC12" s="3"/>
      <c r="AD12" s="3"/>
      <c r="AE12" s="3"/>
    </row>
    <row r="13" spans="1:31" ht="15.75" customHeight="1">
      <c r="A13" s="90" t="s">
        <v>37</v>
      </c>
      <c r="B13" s="18" t="s">
        <v>38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/>
      <c r="AA13" s="77"/>
      <c r="AB13" s="78"/>
      <c r="AC13" s="3"/>
      <c r="AD13" s="15" t="s">
        <v>21</v>
      </c>
      <c r="AE13" s="15" t="s">
        <v>22</v>
      </c>
    </row>
    <row r="14" spans="1:31" ht="15.75" customHeight="1">
      <c r="A14" s="107"/>
      <c r="B14" s="18" t="s">
        <v>39</v>
      </c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77"/>
      <c r="AB14" s="78"/>
      <c r="AC14" s="16" t="s">
        <v>36</v>
      </c>
      <c r="AD14" s="3">
        <f>SUM(AA3:AA14,W3:W14,U3:U14,S3:S14,Q3:Q14,Y3:Y14,O3:O14,M3:M14,K3:K14,I3:I14,G3:G14,E3:E14,C3:C14)</f>
        <v>0</v>
      </c>
      <c r="AE14" s="3">
        <f>SUM(AB3:AB14,Z3:Z14,X3:X14,V3:V14,T3:T14,R3:R14,P3:P14,N3:N14,L3:L14,J3:J14,H3:H14,F3:F14,D3:D14)</f>
        <v>0</v>
      </c>
    </row>
    <row r="15" spans="1:31" ht="15.75" customHeight="1">
      <c r="A15" s="107"/>
      <c r="B15" s="18" t="s">
        <v>40</v>
      </c>
      <c r="C15" s="20"/>
      <c r="D15" s="21"/>
      <c r="E15" s="20"/>
      <c r="F15" s="21"/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77"/>
      <c r="AB15" s="78"/>
      <c r="AC15" s="3"/>
      <c r="AD15" s="3"/>
      <c r="AE15" s="3"/>
    </row>
    <row r="16" spans="1:31" ht="15.75" customHeight="1">
      <c r="A16" s="107"/>
      <c r="B16" s="18" t="s">
        <v>41</v>
      </c>
      <c r="C16" s="20"/>
      <c r="D16" s="21"/>
      <c r="E16" s="20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77"/>
      <c r="AB16" s="78"/>
      <c r="AC16" s="3"/>
      <c r="AD16" s="3"/>
      <c r="AE16" s="3"/>
    </row>
    <row r="17" spans="1:31" ht="15.75" customHeight="1">
      <c r="A17" s="107"/>
      <c r="B17" s="18" t="s">
        <v>42</v>
      </c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/>
      <c r="AA17" s="77"/>
      <c r="AB17" s="78"/>
      <c r="AC17" s="3"/>
      <c r="AD17" s="3"/>
      <c r="AE17" s="3"/>
    </row>
    <row r="18" spans="1:31" ht="15.75" customHeight="1">
      <c r="A18" s="107"/>
      <c r="B18" s="18" t="s">
        <v>43</v>
      </c>
      <c r="C18" s="20"/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77"/>
      <c r="AB18" s="78"/>
      <c r="AC18" s="3"/>
      <c r="AD18" s="3"/>
      <c r="AE18" s="3"/>
    </row>
    <row r="19" spans="1:31" ht="15.75" customHeight="1">
      <c r="A19" s="89" t="s">
        <v>44</v>
      </c>
      <c r="B19" s="22" t="s">
        <v>45</v>
      </c>
      <c r="C19" s="79"/>
      <c r="D19" s="25"/>
      <c r="E19" s="79"/>
      <c r="F19" s="25"/>
      <c r="G19" s="79"/>
      <c r="H19" s="25"/>
      <c r="I19" s="79"/>
      <c r="J19" s="25"/>
      <c r="K19" s="79"/>
      <c r="L19" s="25"/>
      <c r="M19" s="79"/>
      <c r="N19" s="25"/>
      <c r="O19" s="79"/>
      <c r="P19" s="25"/>
      <c r="Q19" s="79"/>
      <c r="R19" s="25"/>
      <c r="S19" s="79"/>
      <c r="T19" s="25"/>
      <c r="U19" s="79"/>
      <c r="V19" s="25"/>
      <c r="W19" s="79"/>
      <c r="X19" s="25"/>
      <c r="Y19" s="79"/>
      <c r="Z19" s="25"/>
      <c r="AA19" s="80"/>
      <c r="AB19" s="73"/>
      <c r="AC19" s="3"/>
      <c r="AD19" s="3"/>
      <c r="AE19" s="3"/>
    </row>
    <row r="20" spans="1:31" ht="15.75" customHeight="1">
      <c r="A20" s="105"/>
      <c r="B20" s="22" t="s">
        <v>46</v>
      </c>
      <c r="C20" s="79"/>
      <c r="D20" s="25"/>
      <c r="E20" s="79"/>
      <c r="F20" s="25"/>
      <c r="G20" s="79"/>
      <c r="H20" s="25"/>
      <c r="I20" s="79"/>
      <c r="J20" s="25"/>
      <c r="K20" s="79"/>
      <c r="L20" s="25"/>
      <c r="M20" s="79"/>
      <c r="N20" s="25"/>
      <c r="O20" s="79"/>
      <c r="P20" s="25"/>
      <c r="Q20" s="79"/>
      <c r="R20" s="25"/>
      <c r="S20" s="79"/>
      <c r="T20" s="25"/>
      <c r="U20" s="79"/>
      <c r="V20" s="25"/>
      <c r="W20" s="79"/>
      <c r="X20" s="25"/>
      <c r="Y20" s="79"/>
      <c r="Z20" s="25"/>
      <c r="AA20" s="80"/>
      <c r="AB20" s="73"/>
      <c r="AC20" s="16" t="s">
        <v>36</v>
      </c>
      <c r="AD20" s="3">
        <f>SUM(AA15:AA20,Y15:Y20,W15:W20,U15:U20,S15:S20,Q15:Q20,O15:O20,M15:M20,K15:K20,I15:I20,E15:E20,G15:G20,C15:C20)</f>
        <v>0</v>
      </c>
      <c r="AE20" s="3">
        <f>SUM(AB15:AB20,Z15:Z20,X15:X20,V15:V20,T15:T20,R15:R20,P15:P20,N15:N20,L15:L20,J15:J20,H15:H20,F15:F20,D15:D20)</f>
        <v>0</v>
      </c>
    </row>
    <row r="21" spans="1:31" ht="15.75" customHeight="1">
      <c r="A21" s="105"/>
      <c r="B21" s="22" t="s">
        <v>47</v>
      </c>
      <c r="C21" s="79"/>
      <c r="D21" s="25"/>
      <c r="E21" s="79"/>
      <c r="F21" s="25"/>
      <c r="G21" s="79"/>
      <c r="H21" s="25"/>
      <c r="I21" s="79"/>
      <c r="J21" s="25"/>
      <c r="K21" s="79"/>
      <c r="L21" s="25"/>
      <c r="M21" s="79"/>
      <c r="N21" s="25"/>
      <c r="O21" s="79"/>
      <c r="P21" s="25"/>
      <c r="Q21" s="79"/>
      <c r="R21" s="25"/>
      <c r="S21" s="79"/>
      <c r="T21" s="25"/>
      <c r="U21" s="79"/>
      <c r="V21" s="25"/>
      <c r="W21" s="79"/>
      <c r="X21" s="25"/>
      <c r="Y21" s="79"/>
      <c r="Z21" s="25"/>
      <c r="AA21" s="80"/>
      <c r="AB21" s="73"/>
      <c r="AC21" s="3"/>
      <c r="AD21" s="3"/>
      <c r="AE21" s="3"/>
    </row>
    <row r="22" spans="1:31" ht="15.75" customHeight="1">
      <c r="A22" s="105"/>
      <c r="B22" s="22" t="s">
        <v>48</v>
      </c>
      <c r="C22" s="79"/>
      <c r="D22" s="25"/>
      <c r="E22" s="79"/>
      <c r="F22" s="25"/>
      <c r="G22" s="79"/>
      <c r="H22" s="25"/>
      <c r="I22" s="79"/>
      <c r="J22" s="25"/>
      <c r="K22" s="79"/>
      <c r="L22" s="25"/>
      <c r="M22" s="79"/>
      <c r="N22" s="25"/>
      <c r="O22" s="79"/>
      <c r="P22" s="25"/>
      <c r="Q22" s="79"/>
      <c r="R22" s="25"/>
      <c r="S22" s="79"/>
      <c r="T22" s="25"/>
      <c r="U22" s="79"/>
      <c r="V22" s="25"/>
      <c r="W22" s="79"/>
      <c r="X22" s="25"/>
      <c r="Y22" s="79"/>
      <c r="Z22" s="25"/>
      <c r="AA22" s="80"/>
      <c r="AB22" s="73"/>
      <c r="AC22" s="3"/>
      <c r="AD22" s="3"/>
      <c r="AE22" s="3"/>
    </row>
    <row r="23" spans="1:31" ht="15.75" customHeight="1">
      <c r="A23" s="105"/>
      <c r="B23" s="22" t="s">
        <v>49</v>
      </c>
      <c r="C23" s="79"/>
      <c r="D23" s="25"/>
      <c r="E23" s="79"/>
      <c r="F23" s="25"/>
      <c r="G23" s="79"/>
      <c r="H23" s="25"/>
      <c r="I23" s="79"/>
      <c r="J23" s="25"/>
      <c r="K23" s="79"/>
      <c r="L23" s="25"/>
      <c r="M23" s="79"/>
      <c r="N23" s="25"/>
      <c r="O23" s="79"/>
      <c r="P23" s="25"/>
      <c r="Q23" s="79"/>
      <c r="R23" s="25"/>
      <c r="S23" s="79"/>
      <c r="T23" s="25"/>
      <c r="U23" s="79"/>
      <c r="V23" s="25"/>
      <c r="W23" s="79"/>
      <c r="X23" s="25"/>
      <c r="Y23" s="79"/>
      <c r="Z23" s="25"/>
      <c r="AA23" s="80"/>
      <c r="AB23" s="73"/>
      <c r="AC23" s="3"/>
      <c r="AD23" s="3"/>
      <c r="AE23" s="3"/>
    </row>
    <row r="24" spans="1:31" ht="15.75" customHeight="1">
      <c r="A24" s="105"/>
      <c r="B24" s="22" t="s">
        <v>50</v>
      </c>
      <c r="C24" s="79"/>
      <c r="D24" s="25"/>
      <c r="E24" s="79"/>
      <c r="F24" s="25"/>
      <c r="G24" s="79"/>
      <c r="H24" s="25"/>
      <c r="I24" s="79"/>
      <c r="J24" s="25"/>
      <c r="K24" s="79"/>
      <c r="L24" s="25"/>
      <c r="M24" s="79"/>
      <c r="N24" s="25"/>
      <c r="O24" s="79"/>
      <c r="P24" s="25"/>
      <c r="Q24" s="79"/>
      <c r="R24" s="25"/>
      <c r="S24" s="79"/>
      <c r="T24" s="25"/>
      <c r="U24" s="79"/>
      <c r="V24" s="25"/>
      <c r="W24" s="79"/>
      <c r="X24" s="25"/>
      <c r="Y24" s="79"/>
      <c r="Z24" s="25"/>
      <c r="AA24" s="80"/>
      <c r="AB24" s="73"/>
      <c r="AC24" s="3"/>
      <c r="AD24" s="3"/>
      <c r="AE24" s="3"/>
    </row>
    <row r="25" spans="1:31" ht="15.75" customHeight="1">
      <c r="A25" s="104"/>
      <c r="B25" s="22" t="s">
        <v>51</v>
      </c>
      <c r="C25" s="79"/>
      <c r="D25" s="25"/>
      <c r="E25" s="79"/>
      <c r="F25" s="25"/>
      <c r="G25" s="79"/>
      <c r="H25" s="25"/>
      <c r="I25" s="79"/>
      <c r="J25" s="25"/>
      <c r="K25" s="79"/>
      <c r="L25" s="25"/>
      <c r="M25" s="79"/>
      <c r="N25" s="25"/>
      <c r="O25" s="79"/>
      <c r="P25" s="25"/>
      <c r="Q25" s="79"/>
      <c r="R25" s="25"/>
      <c r="S25" s="79"/>
      <c r="T25" s="25"/>
      <c r="U25" s="79"/>
      <c r="V25" s="25"/>
      <c r="W25" s="79"/>
      <c r="X25" s="25"/>
      <c r="Y25" s="79"/>
      <c r="Z25" s="25"/>
      <c r="AA25" s="80"/>
      <c r="AB25" s="73"/>
      <c r="AC25" s="3"/>
      <c r="AD25" s="3"/>
      <c r="AE25" s="3"/>
    </row>
    <row r="26" spans="1:31" ht="15.75" customHeight="1">
      <c r="A26" s="95" t="s">
        <v>52</v>
      </c>
      <c r="B26" s="26" t="s">
        <v>53</v>
      </c>
      <c r="C26" s="81"/>
      <c r="D26" s="29"/>
      <c r="E26" s="81"/>
      <c r="F26" s="29"/>
      <c r="G26" s="81"/>
      <c r="H26" s="29"/>
      <c r="I26" s="81"/>
      <c r="J26" s="29"/>
      <c r="K26" s="81"/>
      <c r="L26" s="29"/>
      <c r="M26" s="81"/>
      <c r="N26" s="29"/>
      <c r="O26" s="81"/>
      <c r="P26" s="29"/>
      <c r="Q26" s="81"/>
      <c r="R26" s="29"/>
      <c r="S26" s="81"/>
      <c r="T26" s="29"/>
      <c r="U26" s="81"/>
      <c r="V26" s="29"/>
      <c r="W26" s="81"/>
      <c r="X26" s="29"/>
      <c r="Y26" s="81"/>
      <c r="Z26" s="29"/>
      <c r="AA26" s="28"/>
      <c r="AB26" s="30"/>
      <c r="AC26" s="3"/>
      <c r="AD26" s="3"/>
      <c r="AE26" s="3"/>
    </row>
    <row r="27" spans="1:31" ht="15.75" customHeight="1">
      <c r="A27" s="105"/>
      <c r="B27" s="26" t="s">
        <v>54</v>
      </c>
      <c r="C27" s="81"/>
      <c r="D27" s="29"/>
      <c r="E27" s="81"/>
      <c r="F27" s="29"/>
      <c r="G27" s="81"/>
      <c r="H27" s="29"/>
      <c r="I27" s="81"/>
      <c r="J27" s="29"/>
      <c r="K27" s="81"/>
      <c r="L27" s="29"/>
      <c r="M27" s="81"/>
      <c r="N27" s="29"/>
      <c r="O27" s="81"/>
      <c r="P27" s="29"/>
      <c r="Q27" s="81"/>
      <c r="R27" s="29"/>
      <c r="S27" s="81"/>
      <c r="T27" s="29"/>
      <c r="U27" s="81"/>
      <c r="V27" s="29"/>
      <c r="W27" s="81"/>
      <c r="X27" s="29"/>
      <c r="Y27" s="81"/>
      <c r="Z27" s="29"/>
      <c r="AA27" s="28"/>
      <c r="AB27" s="30"/>
      <c r="AC27" s="16" t="s">
        <v>36</v>
      </c>
      <c r="AD27" s="3">
        <f t="shared" ref="AD27:AE27" si="0">SUM(AA21:AA27,Y21:Y27,W21:W27,U21:U27,S21:S27,Q21:Q27,O21:O27,M21:M27,K21:K27,I21:I27,G21:G27,E21:E27,C21:C27)</f>
        <v>0</v>
      </c>
      <c r="AE27" s="3">
        <f t="shared" si="0"/>
        <v>0</v>
      </c>
    </row>
    <row r="28" spans="1:31" ht="15.75" customHeight="1">
      <c r="A28" s="105"/>
      <c r="B28" s="26" t="s">
        <v>55</v>
      </c>
      <c r="C28" s="81"/>
      <c r="D28" s="29"/>
      <c r="E28" s="81"/>
      <c r="F28" s="29"/>
      <c r="G28" s="81"/>
      <c r="H28" s="29"/>
      <c r="I28" s="81"/>
      <c r="J28" s="29"/>
      <c r="K28" s="81"/>
      <c r="L28" s="29"/>
      <c r="M28" s="81"/>
      <c r="N28" s="29"/>
      <c r="O28" s="81"/>
      <c r="P28" s="29"/>
      <c r="Q28" s="81"/>
      <c r="R28" s="29"/>
      <c r="S28" s="81"/>
      <c r="T28" s="29"/>
      <c r="U28" s="81"/>
      <c r="V28" s="29"/>
      <c r="W28" s="81"/>
      <c r="X28" s="29"/>
      <c r="Y28" s="81"/>
      <c r="Z28" s="29"/>
      <c r="AA28" s="28"/>
      <c r="AB28" s="30"/>
      <c r="AC28" s="3"/>
      <c r="AD28" s="3"/>
      <c r="AE28" s="3"/>
    </row>
    <row r="29" spans="1:31" ht="15.75" customHeight="1">
      <c r="A29" s="105"/>
      <c r="B29" s="26" t="s">
        <v>56</v>
      </c>
      <c r="C29" s="81"/>
      <c r="D29" s="29"/>
      <c r="E29" s="81"/>
      <c r="F29" s="29"/>
      <c r="G29" s="81"/>
      <c r="H29" s="29"/>
      <c r="I29" s="81"/>
      <c r="J29" s="29"/>
      <c r="K29" s="81"/>
      <c r="L29" s="29"/>
      <c r="M29" s="81"/>
      <c r="N29" s="29"/>
      <c r="O29" s="81"/>
      <c r="P29" s="29"/>
      <c r="Q29" s="81"/>
      <c r="R29" s="29"/>
      <c r="S29" s="81"/>
      <c r="T29" s="29"/>
      <c r="U29" s="81"/>
      <c r="V29" s="29"/>
      <c r="W29" s="81"/>
      <c r="X29" s="29"/>
      <c r="Y29" s="81"/>
      <c r="Z29" s="29"/>
      <c r="AA29" s="28"/>
      <c r="AB29" s="30"/>
      <c r="AC29" s="3"/>
      <c r="AD29" s="3"/>
      <c r="AE29" s="3"/>
    </row>
    <row r="30" spans="1:31" ht="15.75" customHeight="1">
      <c r="A30" s="105"/>
      <c r="B30" s="26" t="s">
        <v>57</v>
      </c>
      <c r="C30" s="81"/>
      <c r="D30" s="29"/>
      <c r="E30" s="81"/>
      <c r="F30" s="29"/>
      <c r="G30" s="81"/>
      <c r="H30" s="29"/>
      <c r="I30" s="81"/>
      <c r="J30" s="29"/>
      <c r="K30" s="81"/>
      <c r="L30" s="29"/>
      <c r="M30" s="81"/>
      <c r="N30" s="29"/>
      <c r="O30" s="81"/>
      <c r="P30" s="29"/>
      <c r="Q30" s="81"/>
      <c r="R30" s="29"/>
      <c r="S30" s="81"/>
      <c r="T30" s="29"/>
      <c r="U30" s="81"/>
      <c r="V30" s="29"/>
      <c r="W30" s="81"/>
      <c r="X30" s="29"/>
      <c r="Y30" s="81"/>
      <c r="Z30" s="29"/>
      <c r="AA30" s="28"/>
      <c r="AB30" s="30"/>
      <c r="AC30" s="3"/>
      <c r="AD30" s="3"/>
      <c r="AE30" s="3"/>
    </row>
    <row r="31" spans="1:31" ht="15.75" customHeight="1">
      <c r="A31" s="105"/>
      <c r="B31" s="26" t="s">
        <v>58</v>
      </c>
      <c r="C31" s="81"/>
      <c r="D31" s="29"/>
      <c r="E31" s="81"/>
      <c r="F31" s="29"/>
      <c r="G31" s="81"/>
      <c r="H31" s="29"/>
      <c r="I31" s="81"/>
      <c r="J31" s="29"/>
      <c r="K31" s="81"/>
      <c r="L31" s="29"/>
      <c r="M31" s="81"/>
      <c r="N31" s="29"/>
      <c r="O31" s="81"/>
      <c r="P31" s="29"/>
      <c r="Q31" s="81"/>
      <c r="R31" s="29"/>
      <c r="S31" s="81"/>
      <c r="T31" s="29"/>
      <c r="U31" s="81"/>
      <c r="V31" s="29"/>
      <c r="W31" s="81"/>
      <c r="X31" s="29"/>
      <c r="Y31" s="81"/>
      <c r="Z31" s="29"/>
      <c r="AA31" s="28"/>
      <c r="AB31" s="30"/>
      <c r="AC31" s="3"/>
      <c r="AD31" s="3"/>
      <c r="AE31" s="3"/>
    </row>
    <row r="32" spans="1:31" ht="15.75" customHeight="1">
      <c r="A32" s="105"/>
      <c r="B32" s="26" t="s">
        <v>59</v>
      </c>
      <c r="C32" s="81"/>
      <c r="D32" s="29"/>
      <c r="E32" s="81"/>
      <c r="F32" s="29"/>
      <c r="G32" s="81"/>
      <c r="H32" s="29"/>
      <c r="I32" s="81"/>
      <c r="J32" s="29"/>
      <c r="K32" s="81"/>
      <c r="L32" s="29"/>
      <c r="M32" s="81"/>
      <c r="N32" s="29"/>
      <c r="O32" s="81"/>
      <c r="P32" s="29"/>
      <c r="Q32" s="81"/>
      <c r="R32" s="29"/>
      <c r="S32" s="81"/>
      <c r="T32" s="29"/>
      <c r="U32" s="81"/>
      <c r="V32" s="29"/>
      <c r="W32" s="81"/>
      <c r="X32" s="29"/>
      <c r="Y32" s="81"/>
      <c r="Z32" s="29"/>
      <c r="AA32" s="28"/>
      <c r="AB32" s="30"/>
      <c r="AC32" s="3"/>
      <c r="AD32" s="3"/>
      <c r="AE32" s="3"/>
    </row>
    <row r="33" spans="1:31" ht="15.75" customHeight="1">
      <c r="A33" s="105"/>
      <c r="B33" s="26" t="s">
        <v>60</v>
      </c>
      <c r="C33" s="81"/>
      <c r="D33" s="29"/>
      <c r="E33" s="81"/>
      <c r="F33" s="29"/>
      <c r="G33" s="81"/>
      <c r="H33" s="29"/>
      <c r="I33" s="81"/>
      <c r="J33" s="29"/>
      <c r="K33" s="81"/>
      <c r="L33" s="29"/>
      <c r="M33" s="81"/>
      <c r="N33" s="29"/>
      <c r="O33" s="81"/>
      <c r="P33" s="29"/>
      <c r="Q33" s="81"/>
      <c r="R33" s="29"/>
      <c r="S33" s="81"/>
      <c r="T33" s="29"/>
      <c r="U33" s="81"/>
      <c r="V33" s="29"/>
      <c r="W33" s="81"/>
      <c r="X33" s="29"/>
      <c r="Y33" s="81"/>
      <c r="Z33" s="29"/>
      <c r="AA33" s="28"/>
      <c r="AB33" s="30"/>
      <c r="AC33" s="3"/>
      <c r="AD33" s="3"/>
      <c r="AE33" s="3"/>
    </row>
    <row r="34" spans="1:31" ht="15.75" customHeight="1">
      <c r="A34" s="105"/>
      <c r="B34" s="26" t="s">
        <v>61</v>
      </c>
      <c r="C34" s="81"/>
      <c r="D34" s="29"/>
      <c r="E34" s="81"/>
      <c r="F34" s="29"/>
      <c r="G34" s="81"/>
      <c r="H34" s="29"/>
      <c r="I34" s="81"/>
      <c r="J34" s="29"/>
      <c r="K34" s="81"/>
      <c r="L34" s="29"/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3"/>
      <c r="AD34" s="3"/>
      <c r="AE34" s="3"/>
    </row>
    <row r="35" spans="1:31" ht="15.75" customHeight="1">
      <c r="A35" s="105"/>
      <c r="B35" s="26" t="s">
        <v>62</v>
      </c>
      <c r="C35" s="81"/>
      <c r="D35" s="29"/>
      <c r="E35" s="81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4"/>
      <c r="B36" s="26" t="s">
        <v>63</v>
      </c>
      <c r="C36" s="31"/>
      <c r="D36" s="32"/>
      <c r="E36" s="31"/>
      <c r="F36" s="32"/>
      <c r="G36" s="31"/>
      <c r="H36" s="32"/>
      <c r="I36" s="31"/>
      <c r="J36" s="32"/>
      <c r="K36" s="31"/>
      <c r="L36" s="32"/>
      <c r="M36" s="31"/>
      <c r="N36" s="32"/>
      <c r="O36" s="31"/>
      <c r="P36" s="32"/>
      <c r="Q36" s="31"/>
      <c r="R36" s="32"/>
      <c r="S36" s="31"/>
      <c r="T36" s="32"/>
      <c r="U36" s="31"/>
      <c r="V36" s="32"/>
      <c r="W36" s="31"/>
      <c r="X36" s="32"/>
      <c r="Y36" s="31"/>
      <c r="Z36" s="32"/>
      <c r="AA36" s="34"/>
      <c r="AB36" s="35"/>
      <c r="AC36" s="3"/>
      <c r="AD36" s="3"/>
      <c r="AE36" s="3"/>
    </row>
    <row r="37" spans="1:31" ht="15.75" customHeight="1">
      <c r="A37" s="100" t="s">
        <v>64</v>
      </c>
      <c r="B37" s="36" t="s">
        <v>65</v>
      </c>
      <c r="C37" s="37"/>
      <c r="D37" s="38"/>
      <c r="E37" s="37"/>
      <c r="F37" s="38"/>
      <c r="G37" s="37"/>
      <c r="H37" s="38"/>
      <c r="I37" s="37"/>
      <c r="J37" s="38"/>
      <c r="K37" s="37"/>
      <c r="L37" s="38"/>
      <c r="M37" s="37"/>
      <c r="N37" s="38"/>
      <c r="O37" s="37"/>
      <c r="P37" s="38"/>
      <c r="Q37" s="37"/>
      <c r="R37" s="38"/>
      <c r="S37" s="37"/>
      <c r="T37" s="38"/>
      <c r="U37" s="37"/>
      <c r="V37" s="38"/>
      <c r="W37" s="37"/>
      <c r="X37" s="38"/>
      <c r="Y37" s="37"/>
      <c r="Z37" s="38"/>
      <c r="AA37" s="37"/>
      <c r="AB37" s="38"/>
      <c r="AC37" s="3"/>
      <c r="AD37" s="3"/>
      <c r="AE37" s="3"/>
    </row>
    <row r="38" spans="1:31" ht="15.75" customHeight="1">
      <c r="A38" s="105"/>
      <c r="B38" s="36" t="s">
        <v>66</v>
      </c>
      <c r="C38" s="37"/>
      <c r="D38" s="38"/>
      <c r="E38" s="37"/>
      <c r="F38" s="38"/>
      <c r="G38" s="37"/>
      <c r="H38" s="38"/>
      <c r="I38" s="37"/>
      <c r="J38" s="38"/>
      <c r="K38" s="37"/>
      <c r="L38" s="38"/>
      <c r="M38" s="37"/>
      <c r="N38" s="38"/>
      <c r="O38" s="37"/>
      <c r="P38" s="38"/>
      <c r="Q38" s="37"/>
      <c r="R38" s="38"/>
      <c r="S38" s="37"/>
      <c r="T38" s="38"/>
      <c r="U38" s="37"/>
      <c r="V38" s="38"/>
      <c r="W38" s="37"/>
      <c r="X38" s="38"/>
      <c r="Y38" s="37"/>
      <c r="Z38" s="38"/>
      <c r="AA38" s="37"/>
      <c r="AB38" s="38"/>
      <c r="AC38" s="16" t="s">
        <v>36</v>
      </c>
      <c r="AD38" s="3">
        <f t="shared" ref="AD38:AE38" si="1">SUM(AA28:AA38,Y28:Y38,W28:W38,U28:U38,S28:S38,Q28:Q38,O28:O38,M28:M38,K28:K38,I28:I38,G28:G38,E28:E38,C28:C38)</f>
        <v>0</v>
      </c>
      <c r="AE38" s="3">
        <f t="shared" si="1"/>
        <v>0</v>
      </c>
    </row>
    <row r="39" spans="1:31" ht="15.75" customHeight="1">
      <c r="A39" s="105"/>
      <c r="B39" s="36" t="s">
        <v>67</v>
      </c>
      <c r="C39" s="40"/>
      <c r="D39" s="41"/>
      <c r="E39" s="40"/>
      <c r="F39" s="41"/>
      <c r="G39" s="40"/>
      <c r="H39" s="41"/>
      <c r="I39" s="40"/>
      <c r="J39" s="41"/>
      <c r="K39" s="40"/>
      <c r="L39" s="41"/>
      <c r="M39" s="40"/>
      <c r="N39" s="41"/>
      <c r="O39" s="40"/>
      <c r="P39" s="41"/>
      <c r="Q39" s="40"/>
      <c r="R39" s="41"/>
      <c r="S39" s="40"/>
      <c r="T39" s="41"/>
      <c r="U39" s="40"/>
      <c r="V39" s="41"/>
      <c r="W39" s="40"/>
      <c r="X39" s="41"/>
      <c r="Y39" s="40"/>
      <c r="Z39" s="41"/>
      <c r="AA39" s="40"/>
      <c r="AB39" s="41"/>
      <c r="AC39" s="3"/>
      <c r="AD39" s="3"/>
      <c r="AE39" s="3"/>
    </row>
    <row r="40" spans="1:31" ht="15.75" customHeight="1">
      <c r="A40" s="105"/>
      <c r="B40" s="36" t="s">
        <v>68</v>
      </c>
      <c r="C40" s="109"/>
      <c r="D40" s="110"/>
      <c r="E40" s="109"/>
      <c r="F40" s="110"/>
      <c r="G40" s="109"/>
      <c r="H40" s="110"/>
      <c r="I40" s="109"/>
      <c r="J40" s="110"/>
      <c r="K40" s="109"/>
      <c r="L40" s="110"/>
      <c r="M40" s="109"/>
      <c r="N40" s="110"/>
      <c r="O40" s="109"/>
      <c r="P40" s="110"/>
      <c r="Q40" s="109"/>
      <c r="R40" s="110"/>
      <c r="S40" s="109"/>
      <c r="T40" s="110"/>
      <c r="U40" s="109"/>
      <c r="V40" s="110"/>
      <c r="W40" s="109"/>
      <c r="X40" s="110"/>
      <c r="Y40" s="109"/>
      <c r="Z40" s="110"/>
      <c r="AA40" s="109"/>
      <c r="AB40" s="110"/>
      <c r="AC40" s="3"/>
      <c r="AD40" s="3"/>
      <c r="AE40" s="3"/>
    </row>
    <row r="41" spans="1:31" ht="15.75" customHeight="1">
      <c r="A41" s="105"/>
      <c r="B41" s="36" t="s">
        <v>69</v>
      </c>
      <c r="C41" s="109"/>
      <c r="D41" s="110"/>
      <c r="E41" s="109"/>
      <c r="F41" s="110"/>
      <c r="G41" s="109"/>
      <c r="H41" s="38"/>
      <c r="I41" s="37"/>
      <c r="J41" s="38"/>
      <c r="K41" s="37"/>
      <c r="L41" s="38"/>
      <c r="M41" s="37"/>
      <c r="N41" s="110"/>
      <c r="O41" s="109"/>
      <c r="P41" s="110"/>
      <c r="Q41" s="109"/>
      <c r="R41" s="110"/>
      <c r="S41" s="109"/>
      <c r="T41" s="110"/>
      <c r="U41" s="109"/>
      <c r="V41" s="110"/>
      <c r="W41" s="109"/>
      <c r="X41" s="110"/>
      <c r="Y41" s="109"/>
      <c r="Z41" s="110"/>
      <c r="AA41" s="109"/>
      <c r="AB41" s="110"/>
      <c r="AC41" s="3"/>
      <c r="AD41" s="3"/>
      <c r="AE41" s="3"/>
    </row>
    <row r="42" spans="1:31" ht="15.75" customHeight="1">
      <c r="A42" s="105"/>
      <c r="B42" s="36" t="s">
        <v>70</v>
      </c>
      <c r="C42" s="109"/>
      <c r="D42" s="110"/>
      <c r="E42" s="109"/>
      <c r="F42" s="110"/>
      <c r="G42" s="109"/>
      <c r="H42" s="110"/>
      <c r="I42" s="109"/>
      <c r="J42" s="110"/>
      <c r="K42" s="109"/>
      <c r="L42" s="110"/>
      <c r="M42" s="109"/>
      <c r="N42" s="110"/>
      <c r="O42" s="109"/>
      <c r="P42" s="110"/>
      <c r="Q42" s="109"/>
      <c r="R42" s="110"/>
      <c r="S42" s="109"/>
      <c r="T42" s="110"/>
      <c r="U42" s="109"/>
      <c r="V42" s="110"/>
      <c r="W42" s="109"/>
      <c r="X42" s="110"/>
      <c r="Y42" s="109"/>
      <c r="Z42" s="110"/>
      <c r="AA42" s="109"/>
      <c r="AB42" s="110"/>
      <c r="AC42" s="3"/>
      <c r="AD42" s="3"/>
      <c r="AE42" s="3"/>
    </row>
    <row r="43" spans="1:31" ht="15.75" customHeight="1">
      <c r="A43" s="105"/>
      <c r="B43" s="36" t="s">
        <v>71</v>
      </c>
      <c r="C43" s="109"/>
      <c r="D43" s="110"/>
      <c r="E43" s="109"/>
      <c r="F43" s="110"/>
      <c r="G43" s="109"/>
      <c r="H43" s="110"/>
      <c r="I43" s="109"/>
      <c r="J43" s="110"/>
      <c r="K43" s="109"/>
      <c r="L43" s="110"/>
      <c r="M43" s="109"/>
      <c r="N43" s="110"/>
      <c r="O43" s="109"/>
      <c r="P43" s="110"/>
      <c r="Q43" s="109"/>
      <c r="R43" s="110"/>
      <c r="S43" s="109"/>
      <c r="T43" s="110"/>
      <c r="U43" s="109"/>
      <c r="V43" s="110"/>
      <c r="W43" s="109"/>
      <c r="X43" s="110"/>
      <c r="Y43" s="109"/>
      <c r="Z43" s="110"/>
      <c r="AA43" s="109"/>
      <c r="AB43" s="110"/>
      <c r="AC43" s="3"/>
      <c r="AD43" s="3"/>
      <c r="AE43" s="3"/>
    </row>
    <row r="44" spans="1:31" ht="15.75" customHeight="1">
      <c r="A44" s="105"/>
      <c r="B44" s="36" t="s">
        <v>72</v>
      </c>
      <c r="C44" s="109"/>
      <c r="D44" s="110"/>
      <c r="E44" s="109"/>
      <c r="F44" s="110"/>
      <c r="G44" s="109"/>
      <c r="H44" s="110"/>
      <c r="I44" s="109"/>
      <c r="J44" s="110"/>
      <c r="K44" s="109"/>
      <c r="L44" s="110"/>
      <c r="M44" s="109"/>
      <c r="N44" s="110"/>
      <c r="O44" s="109"/>
      <c r="P44" s="110"/>
      <c r="Q44" s="109"/>
      <c r="R44" s="110"/>
      <c r="S44" s="109"/>
      <c r="T44" s="110"/>
      <c r="U44" s="109"/>
      <c r="V44" s="110"/>
      <c r="W44" s="109"/>
      <c r="X44" s="110"/>
      <c r="Y44" s="109"/>
      <c r="Z44" s="110"/>
      <c r="AA44" s="109"/>
      <c r="AB44" s="110"/>
      <c r="AC44" s="3"/>
      <c r="AD44" s="3"/>
      <c r="AE44" s="3"/>
    </row>
    <row r="45" spans="1:31" ht="15.75" customHeight="1">
      <c r="A45" s="105"/>
      <c r="B45" s="36" t="s">
        <v>73</v>
      </c>
      <c r="C45" s="109"/>
      <c r="D45" s="110"/>
      <c r="E45" s="109"/>
      <c r="F45" s="110"/>
      <c r="G45" s="109"/>
      <c r="H45" s="110"/>
      <c r="I45" s="109"/>
      <c r="J45" s="110"/>
      <c r="K45" s="109"/>
      <c r="L45" s="110"/>
      <c r="M45" s="109"/>
      <c r="N45" s="110"/>
      <c r="O45" s="109"/>
      <c r="P45" s="110"/>
      <c r="Q45" s="109"/>
      <c r="R45" s="110"/>
      <c r="S45" s="109"/>
      <c r="T45" s="110"/>
      <c r="U45" s="109"/>
      <c r="V45" s="110"/>
      <c r="W45" s="109"/>
      <c r="X45" s="110"/>
      <c r="Y45" s="109"/>
      <c r="Z45" s="110"/>
      <c r="AA45" s="109"/>
      <c r="AB45" s="110"/>
      <c r="AC45" s="3"/>
      <c r="AD45" s="3"/>
      <c r="AE45" s="3"/>
    </row>
    <row r="46" spans="1:31" ht="15.75" customHeight="1">
      <c r="A46" s="105"/>
      <c r="B46" s="36" t="s">
        <v>74</v>
      </c>
      <c r="C46" s="109"/>
      <c r="D46" s="110"/>
      <c r="E46" s="109"/>
      <c r="F46" s="110"/>
      <c r="G46" s="109"/>
      <c r="H46" s="110"/>
      <c r="I46" s="109"/>
      <c r="J46" s="110"/>
      <c r="K46" s="109"/>
      <c r="L46" s="110"/>
      <c r="M46" s="109"/>
      <c r="N46" s="110"/>
      <c r="O46" s="109"/>
      <c r="P46" s="110"/>
      <c r="Q46" s="109"/>
      <c r="R46" s="110"/>
      <c r="S46" s="109"/>
      <c r="T46" s="110"/>
      <c r="U46" s="109"/>
      <c r="V46" s="110"/>
      <c r="W46" s="109"/>
      <c r="X46" s="110"/>
      <c r="Y46" s="109"/>
      <c r="Z46" s="110"/>
      <c r="AA46" s="109"/>
      <c r="AB46" s="110"/>
      <c r="AC46" s="3"/>
      <c r="AD46" s="3"/>
      <c r="AE46" s="3"/>
    </row>
    <row r="47" spans="1:31" ht="15.75" customHeight="1">
      <c r="A47" s="105"/>
      <c r="B47" s="36" t="s">
        <v>75</v>
      </c>
      <c r="C47" s="109"/>
      <c r="D47" s="110"/>
      <c r="E47" s="109"/>
      <c r="F47" s="110"/>
      <c r="G47" s="109"/>
      <c r="H47" s="110"/>
      <c r="I47" s="109"/>
      <c r="J47" s="110"/>
      <c r="K47" s="109"/>
      <c r="L47" s="110"/>
      <c r="M47" s="109"/>
      <c r="N47" s="110"/>
      <c r="O47" s="109"/>
      <c r="P47" s="110"/>
      <c r="Q47" s="109"/>
      <c r="R47" s="110"/>
      <c r="S47" s="109"/>
      <c r="T47" s="110"/>
      <c r="U47" s="109"/>
      <c r="V47" s="110"/>
      <c r="W47" s="109"/>
      <c r="X47" s="110"/>
      <c r="Y47" s="109"/>
      <c r="Z47" s="110"/>
      <c r="AA47" s="109"/>
      <c r="AB47" s="110"/>
      <c r="AC47" s="3"/>
      <c r="AD47" s="3"/>
      <c r="AE47" s="3"/>
    </row>
    <row r="48" spans="1:31" ht="15.75" customHeight="1">
      <c r="A48" s="104"/>
      <c r="B48" s="36" t="s">
        <v>76</v>
      </c>
      <c r="C48" s="109"/>
      <c r="D48" s="110"/>
      <c r="E48" s="109"/>
      <c r="F48" s="110"/>
      <c r="G48" s="109"/>
      <c r="H48" s="110"/>
      <c r="I48" s="109"/>
      <c r="J48" s="110"/>
      <c r="K48" s="109"/>
      <c r="L48" s="110"/>
      <c r="M48" s="109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99" t="s">
        <v>77</v>
      </c>
      <c r="B49" s="43" t="s">
        <v>78</v>
      </c>
      <c r="C49" s="112"/>
      <c r="D49" s="113"/>
      <c r="E49" s="112"/>
      <c r="F49" s="113"/>
      <c r="G49" s="112"/>
      <c r="H49" s="113"/>
      <c r="I49" s="112"/>
      <c r="J49" s="113"/>
      <c r="K49" s="112"/>
      <c r="L49" s="113"/>
      <c r="M49" s="112"/>
      <c r="N49" s="113"/>
      <c r="O49" s="112"/>
      <c r="P49" s="113"/>
      <c r="Q49" s="112"/>
      <c r="R49" s="113"/>
      <c r="S49" s="112"/>
      <c r="T49" s="113"/>
      <c r="U49" s="112"/>
      <c r="V49" s="113"/>
      <c r="W49" s="112"/>
      <c r="X49" s="113"/>
      <c r="Y49" s="112"/>
      <c r="Z49" s="113"/>
      <c r="AA49" s="112"/>
      <c r="AB49" s="113"/>
      <c r="AC49" s="3"/>
      <c r="AD49" s="3"/>
      <c r="AE49" s="3"/>
    </row>
    <row r="50" spans="1:31" ht="15.75" customHeight="1">
      <c r="A50" s="105"/>
      <c r="B50" s="43" t="s">
        <v>80</v>
      </c>
      <c r="C50" s="112"/>
      <c r="D50" s="113"/>
      <c r="E50" s="112"/>
      <c r="F50" s="113"/>
      <c r="G50" s="112"/>
      <c r="H50" s="113"/>
      <c r="I50" s="112"/>
      <c r="J50" s="113"/>
      <c r="K50" s="112"/>
      <c r="L50" s="113"/>
      <c r="M50" s="112"/>
      <c r="N50" s="113"/>
      <c r="O50" s="112"/>
      <c r="P50" s="113"/>
      <c r="Q50" s="112"/>
      <c r="R50" s="113"/>
      <c r="S50" s="112"/>
      <c r="T50" s="113"/>
      <c r="U50" s="112"/>
      <c r="V50" s="113"/>
      <c r="W50" s="112"/>
      <c r="X50" s="113"/>
      <c r="Y50" s="112"/>
      <c r="Z50" s="113"/>
      <c r="AA50" s="112"/>
      <c r="AB50" s="113"/>
      <c r="AC50" s="16" t="s">
        <v>36</v>
      </c>
      <c r="AD50" s="3">
        <f t="shared" ref="AD50:AE50" si="2">SUM(AA39:AA50,Y39:Y50,W39:W50,U39:U50,S39:S50,Q39:Q50,O39:O50,M39:M50,K39:K50,I39:I50,G39:G50,E39:E50,C39:C50)</f>
        <v>0</v>
      </c>
      <c r="AE50" s="3">
        <f t="shared" si="2"/>
        <v>0</v>
      </c>
    </row>
    <row r="51" spans="1:31" ht="15.75" customHeight="1">
      <c r="A51" s="105"/>
      <c r="B51" s="43" t="s">
        <v>81</v>
      </c>
      <c r="C51" s="112"/>
      <c r="D51" s="113"/>
      <c r="E51" s="112"/>
      <c r="F51" s="113"/>
      <c r="G51" s="112"/>
      <c r="H51" s="113"/>
      <c r="I51" s="112"/>
      <c r="J51" s="113"/>
      <c r="K51" s="112"/>
      <c r="L51" s="113"/>
      <c r="M51" s="112"/>
      <c r="N51" s="113"/>
      <c r="O51" s="112"/>
      <c r="P51" s="113"/>
      <c r="Q51" s="112"/>
      <c r="R51" s="113"/>
      <c r="S51" s="112"/>
      <c r="T51" s="113"/>
      <c r="U51" s="112"/>
      <c r="V51" s="113"/>
      <c r="W51" s="112"/>
      <c r="X51" s="113"/>
      <c r="Y51" s="112"/>
      <c r="Z51" s="113"/>
      <c r="AA51" s="112"/>
      <c r="AB51" s="113"/>
      <c r="AC51" s="3"/>
      <c r="AD51" s="3"/>
      <c r="AE51" s="3"/>
    </row>
    <row r="52" spans="1:31" ht="15.75" customHeight="1">
      <c r="A52" s="105"/>
      <c r="B52" s="43" t="s">
        <v>82</v>
      </c>
      <c r="C52" s="112"/>
      <c r="D52" s="113"/>
      <c r="E52" s="112"/>
      <c r="F52" s="113"/>
      <c r="G52" s="112"/>
      <c r="H52" s="113"/>
      <c r="I52" s="112"/>
      <c r="J52" s="113"/>
      <c r="K52" s="112"/>
      <c r="L52" s="113"/>
      <c r="M52" s="112"/>
      <c r="N52" s="113"/>
      <c r="O52" s="112"/>
      <c r="P52" s="113"/>
      <c r="Q52" s="112"/>
      <c r="R52" s="113"/>
      <c r="S52" s="112"/>
      <c r="T52" s="113"/>
      <c r="U52" s="112"/>
      <c r="V52" s="113"/>
      <c r="W52" s="112"/>
      <c r="X52" s="113"/>
      <c r="Y52" s="112"/>
      <c r="Z52" s="113"/>
      <c r="AA52" s="112"/>
      <c r="AB52" s="113"/>
      <c r="AC52" s="3"/>
      <c r="AD52" s="3"/>
      <c r="AE52" s="3"/>
    </row>
    <row r="53" spans="1:31" ht="15.75" customHeight="1">
      <c r="A53" s="105"/>
      <c r="B53" s="43" t="s">
        <v>83</v>
      </c>
      <c r="C53" s="112"/>
      <c r="D53" s="113"/>
      <c r="E53" s="112"/>
      <c r="F53" s="113"/>
      <c r="G53" s="112"/>
      <c r="H53" s="113"/>
      <c r="I53" s="112"/>
      <c r="J53" s="113"/>
      <c r="K53" s="112"/>
      <c r="L53" s="113"/>
      <c r="M53" s="112"/>
      <c r="N53" s="113"/>
      <c r="O53" s="112"/>
      <c r="P53" s="113"/>
      <c r="Q53" s="112"/>
      <c r="R53" s="113"/>
      <c r="S53" s="112"/>
      <c r="T53" s="113"/>
      <c r="U53" s="112"/>
      <c r="V53" s="113"/>
      <c r="W53" s="112"/>
      <c r="X53" s="113"/>
      <c r="Y53" s="112"/>
      <c r="Z53" s="113"/>
      <c r="AA53" s="112"/>
      <c r="AB53" s="113"/>
      <c r="AC53" s="3"/>
      <c r="AD53" s="3"/>
      <c r="AE53" s="3"/>
    </row>
    <row r="54" spans="1:31" ht="15.75" customHeight="1">
      <c r="A54" s="105"/>
      <c r="B54" s="43" t="s">
        <v>84</v>
      </c>
      <c r="C54" s="112"/>
      <c r="D54" s="113"/>
      <c r="E54" s="112"/>
      <c r="F54" s="113"/>
      <c r="G54" s="112"/>
      <c r="H54" s="113"/>
      <c r="I54" s="112"/>
      <c r="J54" s="113"/>
      <c r="K54" s="112"/>
      <c r="L54" s="113"/>
      <c r="M54" s="112"/>
      <c r="N54" s="113"/>
      <c r="O54" s="112"/>
      <c r="P54" s="113"/>
      <c r="Q54" s="112"/>
      <c r="R54" s="113"/>
      <c r="S54" s="112"/>
      <c r="T54" s="113"/>
      <c r="U54" s="112"/>
      <c r="V54" s="113"/>
      <c r="W54" s="112"/>
      <c r="X54" s="113"/>
      <c r="Y54" s="112"/>
      <c r="Z54" s="113"/>
      <c r="AA54" s="112"/>
      <c r="AB54" s="113"/>
      <c r="AC54" s="3"/>
      <c r="AD54" s="3"/>
      <c r="AE54" s="3"/>
    </row>
    <row r="55" spans="1:31" ht="15.75" customHeight="1">
      <c r="A55" s="105"/>
      <c r="B55" s="43" t="s">
        <v>85</v>
      </c>
      <c r="C55" s="112"/>
      <c r="D55" s="113"/>
      <c r="E55" s="112"/>
      <c r="F55" s="113"/>
      <c r="G55" s="112"/>
      <c r="H55" s="113"/>
      <c r="I55" s="112"/>
      <c r="J55" s="113"/>
      <c r="K55" s="112"/>
      <c r="L55" s="113"/>
      <c r="M55" s="112"/>
      <c r="N55" s="113"/>
      <c r="O55" s="112"/>
      <c r="P55" s="113"/>
      <c r="Q55" s="112"/>
      <c r="R55" s="113"/>
      <c r="S55" s="112"/>
      <c r="T55" s="113"/>
      <c r="U55" s="112"/>
      <c r="V55" s="113"/>
      <c r="W55" s="112"/>
      <c r="X55" s="113"/>
      <c r="Y55" s="112"/>
      <c r="Z55" s="113"/>
      <c r="AA55" s="112"/>
      <c r="AB55" s="113"/>
      <c r="AC55" s="3"/>
      <c r="AD55" s="3"/>
      <c r="AE55" s="3"/>
    </row>
    <row r="56" spans="1:31" ht="15.75" customHeight="1">
      <c r="A56" s="104"/>
      <c r="B56" s="43" t="s">
        <v>86</v>
      </c>
      <c r="C56" s="112"/>
      <c r="D56" s="113"/>
      <c r="E56" s="112"/>
      <c r="F56" s="113"/>
      <c r="G56" s="112"/>
      <c r="H56" s="113"/>
      <c r="I56" s="112"/>
      <c r="J56" s="113"/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  <c r="Z56" s="113"/>
      <c r="AA56" s="112"/>
      <c r="AB56" s="113"/>
      <c r="AC56" s="3"/>
      <c r="AD56" s="3"/>
      <c r="AE56" s="3"/>
    </row>
    <row r="57" spans="1:31" ht="15.75" customHeight="1">
      <c r="A57" s="96" t="s">
        <v>87</v>
      </c>
      <c r="B57" s="45" t="s">
        <v>88</v>
      </c>
      <c r="C57" s="115"/>
      <c r="D57" s="116"/>
      <c r="E57" s="115"/>
      <c r="F57" s="116"/>
      <c r="G57" s="115"/>
      <c r="H57" s="116"/>
      <c r="I57" s="115"/>
      <c r="J57" s="116"/>
      <c r="K57" s="115"/>
      <c r="L57" s="116"/>
      <c r="M57" s="115"/>
      <c r="N57" s="116"/>
      <c r="O57" s="115"/>
      <c r="P57" s="116"/>
      <c r="Q57" s="115"/>
      <c r="R57" s="116"/>
      <c r="S57" s="115"/>
      <c r="T57" s="116"/>
      <c r="U57" s="115"/>
      <c r="V57" s="116"/>
      <c r="W57" s="115"/>
      <c r="X57" s="116"/>
      <c r="Y57" s="115"/>
      <c r="Z57" s="116"/>
      <c r="AA57" s="115"/>
      <c r="AB57" s="116"/>
      <c r="AC57" s="3"/>
      <c r="AD57" s="3"/>
      <c r="AE57" s="3"/>
    </row>
    <row r="58" spans="1:31" ht="15.75" customHeight="1">
      <c r="A58" s="105"/>
      <c r="B58" s="45" t="s">
        <v>89</v>
      </c>
      <c r="C58" s="115"/>
      <c r="D58" s="116"/>
      <c r="E58" s="115"/>
      <c r="F58" s="116"/>
      <c r="G58" s="115"/>
      <c r="H58" s="116"/>
      <c r="I58" s="115"/>
      <c r="J58" s="116"/>
      <c r="K58" s="115"/>
      <c r="L58" s="116"/>
      <c r="M58" s="115"/>
      <c r="N58" s="116"/>
      <c r="O58" s="115"/>
      <c r="P58" s="116"/>
      <c r="Q58" s="115"/>
      <c r="R58" s="116"/>
      <c r="S58" s="115"/>
      <c r="T58" s="116"/>
      <c r="U58" s="115"/>
      <c r="V58" s="116"/>
      <c r="W58" s="115"/>
      <c r="X58" s="116"/>
      <c r="Y58" s="115"/>
      <c r="Z58" s="116"/>
      <c r="AA58" s="115"/>
      <c r="AB58" s="116"/>
      <c r="AC58" s="3"/>
      <c r="AD58" s="3"/>
      <c r="AE58" s="3"/>
    </row>
    <row r="59" spans="1:31" ht="15.75" customHeight="1">
      <c r="A59" s="105"/>
      <c r="B59" s="45" t="s">
        <v>90</v>
      </c>
      <c r="C59" s="115"/>
      <c r="D59" s="116"/>
      <c r="E59" s="115"/>
      <c r="F59" s="116"/>
      <c r="G59" s="115"/>
      <c r="H59" s="116"/>
      <c r="I59" s="115"/>
      <c r="J59" s="116"/>
      <c r="K59" s="115"/>
      <c r="L59" s="116"/>
      <c r="M59" s="115"/>
      <c r="N59" s="116"/>
      <c r="O59" s="115"/>
      <c r="P59" s="116"/>
      <c r="Q59" s="115"/>
      <c r="R59" s="116"/>
      <c r="S59" s="115"/>
      <c r="T59" s="116"/>
      <c r="U59" s="115"/>
      <c r="V59" s="116"/>
      <c r="W59" s="115"/>
      <c r="X59" s="116"/>
      <c r="Y59" s="115"/>
      <c r="Z59" s="116"/>
      <c r="AA59" s="115"/>
      <c r="AB59" s="116"/>
      <c r="AC59" s="16" t="s">
        <v>36</v>
      </c>
      <c r="AD59" s="3">
        <f t="shared" ref="AD59:AE59" si="3">SUM(AA51:AA59,Y51:Y59,W51:W59,U51:U59,S51:S59,Q51:Q59,O51:O59,M51:M59,K51:K59,I51:I59,G51:G59,E51:E59,C51:C59)</f>
        <v>0</v>
      </c>
      <c r="AE59" s="3">
        <f t="shared" si="3"/>
        <v>0</v>
      </c>
    </row>
    <row r="60" spans="1:31" ht="15.75" customHeight="1">
      <c r="A60" s="105"/>
      <c r="B60" s="45" t="s">
        <v>91</v>
      </c>
      <c r="C60" s="115"/>
      <c r="D60" s="116"/>
      <c r="E60" s="115"/>
      <c r="F60" s="116"/>
      <c r="G60" s="115"/>
      <c r="H60" s="116"/>
      <c r="I60" s="115"/>
      <c r="J60" s="116"/>
      <c r="K60" s="115"/>
      <c r="L60" s="116"/>
      <c r="M60" s="115"/>
      <c r="N60" s="116"/>
      <c r="O60" s="115"/>
      <c r="P60" s="116"/>
      <c r="Q60" s="115"/>
      <c r="R60" s="116"/>
      <c r="S60" s="115"/>
      <c r="T60" s="116"/>
      <c r="U60" s="115"/>
      <c r="V60" s="116"/>
      <c r="W60" s="115"/>
      <c r="X60" s="116"/>
      <c r="Y60" s="115"/>
      <c r="Z60" s="116"/>
      <c r="AA60" s="115"/>
      <c r="AB60" s="116"/>
      <c r="AC60" s="3"/>
      <c r="AD60" s="3"/>
      <c r="AE60" s="3"/>
    </row>
    <row r="61" spans="1:31" ht="15.75" customHeight="1">
      <c r="A61" s="105"/>
      <c r="B61" s="45" t="s">
        <v>127</v>
      </c>
      <c r="C61" s="115"/>
      <c r="D61" s="116"/>
      <c r="E61" s="115"/>
      <c r="F61" s="116"/>
      <c r="G61" s="115"/>
      <c r="H61" s="116"/>
      <c r="I61" s="115"/>
      <c r="J61" s="116"/>
      <c r="K61" s="115"/>
      <c r="L61" s="116"/>
      <c r="M61" s="115"/>
      <c r="N61" s="116"/>
      <c r="O61" s="115"/>
      <c r="P61" s="116"/>
      <c r="Q61" s="115"/>
      <c r="R61" s="116"/>
      <c r="S61" s="115"/>
      <c r="T61" s="116"/>
      <c r="U61" s="115"/>
      <c r="V61" s="116"/>
      <c r="W61" s="115"/>
      <c r="X61" s="116"/>
      <c r="Y61" s="115"/>
      <c r="Z61" s="116"/>
      <c r="AA61" s="115"/>
      <c r="AB61" s="116"/>
      <c r="AC61" s="3"/>
      <c r="AD61" s="3"/>
      <c r="AE61" s="3"/>
    </row>
    <row r="62" spans="1:31" ht="15.75" customHeight="1">
      <c r="A62" s="105"/>
      <c r="B62" s="45" t="s">
        <v>92</v>
      </c>
      <c r="C62" s="115"/>
      <c r="D62" s="116"/>
      <c r="E62" s="115"/>
      <c r="F62" s="116"/>
      <c r="G62" s="115"/>
      <c r="H62" s="116"/>
      <c r="I62" s="115"/>
      <c r="J62" s="116"/>
      <c r="K62" s="115"/>
      <c r="L62" s="116"/>
      <c r="M62" s="115"/>
      <c r="N62" s="116"/>
      <c r="O62" s="115"/>
      <c r="P62" s="116"/>
      <c r="Q62" s="115"/>
      <c r="R62" s="116"/>
      <c r="S62" s="115"/>
      <c r="T62" s="116"/>
      <c r="U62" s="115"/>
      <c r="V62" s="116"/>
      <c r="W62" s="115"/>
      <c r="X62" s="116"/>
      <c r="Y62" s="115"/>
      <c r="Z62" s="116"/>
      <c r="AA62" s="115"/>
      <c r="AB62" s="116"/>
      <c r="AC62" s="3"/>
      <c r="AD62" s="3"/>
      <c r="AE62" s="3"/>
    </row>
    <row r="63" spans="1:31" ht="15.75" customHeight="1">
      <c r="A63" s="105"/>
      <c r="B63" s="45" t="s">
        <v>93</v>
      </c>
      <c r="C63" s="115"/>
      <c r="D63" s="116"/>
      <c r="E63" s="115"/>
      <c r="F63" s="116"/>
      <c r="G63" s="115"/>
      <c r="H63" s="116"/>
      <c r="I63" s="115"/>
      <c r="J63" s="116"/>
      <c r="K63" s="115"/>
      <c r="L63" s="116"/>
      <c r="M63" s="115"/>
      <c r="N63" s="116"/>
      <c r="O63" s="115"/>
      <c r="P63" s="116"/>
      <c r="Q63" s="115"/>
      <c r="R63" s="116"/>
      <c r="S63" s="115"/>
      <c r="T63" s="116"/>
      <c r="U63" s="115"/>
      <c r="V63" s="116"/>
      <c r="W63" s="115"/>
      <c r="X63" s="116"/>
      <c r="Y63" s="115"/>
      <c r="Z63" s="116"/>
      <c r="AA63" s="115"/>
      <c r="AB63" s="116"/>
      <c r="AC63" s="3"/>
      <c r="AD63" s="3"/>
      <c r="AE63" s="3"/>
    </row>
    <row r="64" spans="1:31" ht="15.75" customHeight="1">
      <c r="A64" s="105"/>
      <c r="B64" s="45" t="s">
        <v>94</v>
      </c>
      <c r="C64" s="115"/>
      <c r="D64" s="116"/>
      <c r="E64" s="115"/>
      <c r="F64" s="116"/>
      <c r="G64" s="115"/>
      <c r="H64" s="116"/>
      <c r="I64" s="115"/>
      <c r="J64" s="116"/>
      <c r="K64" s="115"/>
      <c r="L64" s="116"/>
      <c r="M64" s="115"/>
      <c r="N64" s="116"/>
      <c r="O64" s="115"/>
      <c r="P64" s="116"/>
      <c r="Q64" s="115"/>
      <c r="R64" s="116"/>
      <c r="S64" s="115"/>
      <c r="T64" s="116"/>
      <c r="U64" s="115"/>
      <c r="V64" s="116"/>
      <c r="W64" s="115"/>
      <c r="X64" s="116"/>
      <c r="Y64" s="115"/>
      <c r="Z64" s="116"/>
      <c r="AA64" s="115"/>
      <c r="AB64" s="116"/>
      <c r="AC64" s="3"/>
      <c r="AD64" s="3"/>
      <c r="AE64" s="3"/>
    </row>
    <row r="65" spans="1:31" ht="15.75" customHeight="1">
      <c r="A65" s="105"/>
      <c r="B65" s="45" t="s">
        <v>95</v>
      </c>
      <c r="C65" s="115"/>
      <c r="D65" s="116"/>
      <c r="E65" s="115"/>
      <c r="F65" s="116"/>
      <c r="G65" s="115"/>
      <c r="H65" s="116"/>
      <c r="I65" s="115"/>
      <c r="J65" s="116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3"/>
      <c r="AD65" s="3"/>
      <c r="AE65" s="3"/>
    </row>
    <row r="66" spans="1:31" ht="15.75" customHeight="1">
      <c r="A66" s="105"/>
      <c r="B66" s="45" t="s">
        <v>96</v>
      </c>
      <c r="C66" s="115"/>
      <c r="D66" s="116"/>
      <c r="E66" s="115"/>
      <c r="F66" s="116"/>
      <c r="G66" s="115"/>
      <c r="H66" s="116"/>
      <c r="I66" s="115"/>
      <c r="J66" s="116"/>
      <c r="K66" s="115"/>
      <c r="L66" s="116"/>
      <c r="M66" s="115"/>
      <c r="N66" s="116"/>
      <c r="O66" s="115"/>
      <c r="P66" s="116"/>
      <c r="Q66" s="115"/>
      <c r="R66" s="116"/>
      <c r="S66" s="115"/>
      <c r="T66" s="116"/>
      <c r="U66" s="115"/>
      <c r="V66" s="116"/>
      <c r="W66" s="115"/>
      <c r="X66" s="116"/>
      <c r="Y66" s="115"/>
      <c r="Z66" s="116"/>
      <c r="AA66" s="115"/>
      <c r="AB66" s="116"/>
      <c r="AC66" s="3"/>
      <c r="AD66" s="3"/>
      <c r="AE66" s="3"/>
    </row>
    <row r="67" spans="1:31" ht="15.75" customHeight="1">
      <c r="A67" s="105"/>
      <c r="B67" s="45" t="s">
        <v>97</v>
      </c>
      <c r="C67" s="115"/>
      <c r="D67" s="116"/>
      <c r="E67" s="115"/>
      <c r="F67" s="116"/>
      <c r="G67" s="115"/>
      <c r="H67" s="116"/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3"/>
      <c r="AD67" s="3"/>
      <c r="AE67" s="3"/>
    </row>
    <row r="68" spans="1:31" ht="15.75" customHeight="1">
      <c r="A68" s="105"/>
      <c r="B68" s="45" t="s">
        <v>98</v>
      </c>
      <c r="C68" s="115"/>
      <c r="D68" s="116"/>
      <c r="E68" s="115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99</v>
      </c>
      <c r="C69" s="115"/>
      <c r="D69" s="116"/>
      <c r="E69" s="115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100</v>
      </c>
      <c r="C70" s="115"/>
      <c r="D70" s="116"/>
      <c r="E70" s="115"/>
      <c r="F70" s="116"/>
      <c r="G70" s="115"/>
      <c r="H70" s="116"/>
      <c r="I70" s="115"/>
      <c r="J70" s="116"/>
      <c r="K70" s="115"/>
      <c r="L70" s="116"/>
      <c r="M70" s="115"/>
      <c r="N70" s="116"/>
      <c r="O70" s="115"/>
      <c r="P70" s="116"/>
      <c r="Q70" s="115"/>
      <c r="R70" s="116"/>
      <c r="S70" s="115"/>
      <c r="T70" s="116"/>
      <c r="U70" s="115"/>
      <c r="V70" s="116"/>
      <c r="W70" s="115"/>
      <c r="X70" s="116"/>
      <c r="Y70" s="115"/>
      <c r="Z70" s="116"/>
      <c r="AA70" s="115"/>
      <c r="AB70" s="116"/>
      <c r="AC70" s="3"/>
      <c r="AD70" s="3"/>
      <c r="AE70" s="3"/>
    </row>
    <row r="71" spans="1:31" ht="15.75" customHeight="1">
      <c r="A71" s="105"/>
      <c r="B71" s="45" t="s">
        <v>101</v>
      </c>
      <c r="C71" s="115"/>
      <c r="D71" s="116"/>
      <c r="E71" s="115"/>
      <c r="F71" s="116"/>
      <c r="G71" s="115"/>
      <c r="H71" s="116"/>
      <c r="I71" s="115"/>
      <c r="J71" s="116"/>
      <c r="K71" s="115"/>
      <c r="L71" s="116"/>
      <c r="M71" s="115"/>
      <c r="N71" s="116"/>
      <c r="O71" s="115"/>
      <c r="P71" s="116"/>
      <c r="Q71" s="115"/>
      <c r="R71" s="116"/>
      <c r="S71" s="115"/>
      <c r="T71" s="116"/>
      <c r="U71" s="115"/>
      <c r="V71" s="116"/>
      <c r="W71" s="115"/>
      <c r="X71" s="116"/>
      <c r="Y71" s="115"/>
      <c r="Z71" s="116"/>
      <c r="AA71" s="115"/>
      <c r="AB71" s="116"/>
      <c r="AC71" s="3"/>
      <c r="AD71" s="3"/>
      <c r="AE71" s="3"/>
    </row>
    <row r="72" spans="1:31" ht="15.75" customHeight="1">
      <c r="A72" s="105"/>
      <c r="B72" s="45" t="s">
        <v>102</v>
      </c>
      <c r="C72" s="115"/>
      <c r="D72" s="116"/>
      <c r="E72" s="115"/>
      <c r="F72" s="116"/>
      <c r="G72" s="115"/>
      <c r="H72" s="116"/>
      <c r="I72" s="115"/>
      <c r="J72" s="116"/>
      <c r="K72" s="115"/>
      <c r="L72" s="116"/>
      <c r="M72" s="115"/>
      <c r="N72" s="116"/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5" t="s">
        <v>103</v>
      </c>
      <c r="C73" s="115"/>
      <c r="D73" s="116"/>
      <c r="E73" s="115"/>
      <c r="F73" s="116"/>
      <c r="G73" s="115"/>
      <c r="H73" s="116"/>
      <c r="I73" s="115"/>
      <c r="J73" s="116"/>
      <c r="K73" s="115"/>
      <c r="L73" s="116"/>
      <c r="M73" s="115"/>
      <c r="N73" s="116"/>
      <c r="O73" s="115"/>
      <c r="P73" s="116"/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/>
      <c r="AC73" s="3"/>
      <c r="AD73" s="3"/>
      <c r="AE73" s="3"/>
    </row>
    <row r="74" spans="1:31" ht="15.75" customHeight="1">
      <c r="A74" s="105"/>
      <c r="B74" s="45" t="s">
        <v>104</v>
      </c>
      <c r="C74" s="115"/>
      <c r="D74" s="116"/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105</v>
      </c>
      <c r="C75" s="115"/>
      <c r="D75" s="116"/>
      <c r="E75" s="115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4"/>
      <c r="B76" s="45" t="s">
        <v>106</v>
      </c>
      <c r="C76" s="115"/>
      <c r="D76" s="116"/>
      <c r="E76" s="115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98" t="s">
        <v>107</v>
      </c>
      <c r="B77" s="49" t="s">
        <v>108</v>
      </c>
      <c r="C77" s="82"/>
      <c r="D77" s="50"/>
      <c r="E77" s="82"/>
      <c r="F77" s="50"/>
      <c r="G77" s="82"/>
      <c r="H77" s="50"/>
      <c r="I77" s="82"/>
      <c r="J77" s="50"/>
      <c r="K77" s="82"/>
      <c r="L77" s="50"/>
      <c r="M77" s="82"/>
      <c r="N77" s="50"/>
      <c r="O77" s="82"/>
      <c r="P77" s="50"/>
      <c r="Q77" s="82"/>
      <c r="R77" s="50"/>
      <c r="S77" s="82"/>
      <c r="T77" s="50"/>
      <c r="U77" s="82"/>
      <c r="V77" s="50"/>
      <c r="W77" s="82"/>
      <c r="X77" s="50"/>
      <c r="Y77" s="82"/>
      <c r="Z77" s="50"/>
      <c r="AA77" s="82"/>
      <c r="AB77" s="50"/>
      <c r="AC77" s="3"/>
      <c r="AD77" s="3"/>
      <c r="AE77" s="3"/>
    </row>
    <row r="78" spans="1:31" ht="15.75" customHeight="1">
      <c r="A78" s="105"/>
      <c r="B78" s="49" t="s">
        <v>109</v>
      </c>
      <c r="C78" s="82"/>
      <c r="D78" s="50"/>
      <c r="E78" s="82"/>
      <c r="F78" s="50"/>
      <c r="G78" s="82"/>
      <c r="H78" s="50"/>
      <c r="I78" s="82"/>
      <c r="J78" s="50"/>
      <c r="K78" s="82"/>
      <c r="L78" s="50"/>
      <c r="M78" s="82"/>
      <c r="N78" s="50"/>
      <c r="O78" s="82"/>
      <c r="P78" s="50"/>
      <c r="Q78" s="82"/>
      <c r="R78" s="50"/>
      <c r="S78" s="82"/>
      <c r="T78" s="50"/>
      <c r="U78" s="82"/>
      <c r="V78" s="50"/>
      <c r="W78" s="82"/>
      <c r="X78" s="50"/>
      <c r="Y78" s="82"/>
      <c r="Z78" s="50"/>
      <c r="AA78" s="82"/>
      <c r="AB78" s="50"/>
      <c r="AC78" s="3"/>
      <c r="AD78" s="3"/>
      <c r="AE78" s="3"/>
    </row>
    <row r="79" spans="1:31" ht="15.75" customHeight="1">
      <c r="A79" s="105"/>
      <c r="B79" s="49" t="s">
        <v>110</v>
      </c>
      <c r="C79" s="82"/>
      <c r="D79" s="50"/>
      <c r="E79" s="82"/>
      <c r="F79" s="50"/>
      <c r="G79" s="82"/>
      <c r="H79" s="50"/>
      <c r="I79" s="82"/>
      <c r="J79" s="50"/>
      <c r="K79" s="82"/>
      <c r="L79" s="50"/>
      <c r="M79" s="82"/>
      <c r="N79" s="50"/>
      <c r="O79" s="82"/>
      <c r="P79" s="50"/>
      <c r="Q79" s="82"/>
      <c r="R79" s="50"/>
      <c r="S79" s="82"/>
      <c r="T79" s="50"/>
      <c r="U79" s="82"/>
      <c r="V79" s="50"/>
      <c r="W79" s="82"/>
      <c r="X79" s="50"/>
      <c r="Y79" s="82"/>
      <c r="Z79" s="50"/>
      <c r="AA79" s="82"/>
      <c r="AB79" s="50"/>
      <c r="AC79" s="3"/>
      <c r="AD79" s="3"/>
      <c r="AE79" s="3"/>
    </row>
    <row r="80" spans="1:31" ht="15.75" customHeight="1">
      <c r="A80" s="105"/>
      <c r="B80" s="49" t="s">
        <v>111</v>
      </c>
      <c r="C80" s="82"/>
      <c r="D80" s="50"/>
      <c r="E80" s="82"/>
      <c r="F80" s="50"/>
      <c r="G80" s="82"/>
      <c r="H80" s="50"/>
      <c r="I80" s="82"/>
      <c r="J80" s="50"/>
      <c r="K80" s="82"/>
      <c r="L80" s="50"/>
      <c r="M80" s="82"/>
      <c r="N80" s="50"/>
      <c r="O80" s="82"/>
      <c r="P80" s="50"/>
      <c r="Q80" s="82"/>
      <c r="R80" s="50"/>
      <c r="S80" s="82"/>
      <c r="T80" s="50"/>
      <c r="U80" s="82"/>
      <c r="V80" s="50"/>
      <c r="W80" s="82"/>
      <c r="X80" s="50"/>
      <c r="Y80" s="82"/>
      <c r="Z80" s="50"/>
      <c r="AA80" s="82"/>
      <c r="AB80" s="50"/>
      <c r="AC80" s="3"/>
      <c r="AD80" s="3"/>
      <c r="AE80" s="3"/>
    </row>
    <row r="81" spans="1:31" ht="15.75" customHeight="1">
      <c r="A81" s="105"/>
      <c r="B81" s="49" t="s">
        <v>112</v>
      </c>
      <c r="C81" s="82"/>
      <c r="D81" s="50"/>
      <c r="E81" s="82"/>
      <c r="F81" s="50"/>
      <c r="G81" s="82"/>
      <c r="H81" s="50"/>
      <c r="I81" s="82"/>
      <c r="J81" s="50"/>
      <c r="K81" s="82"/>
      <c r="L81" s="50"/>
      <c r="M81" s="82"/>
      <c r="N81" s="50"/>
      <c r="O81" s="82"/>
      <c r="P81" s="50"/>
      <c r="Q81" s="82"/>
      <c r="R81" s="50"/>
      <c r="S81" s="82"/>
      <c r="T81" s="50">
        <v>1</v>
      </c>
      <c r="U81" s="82"/>
      <c r="V81" s="50"/>
      <c r="W81" s="82"/>
      <c r="X81" s="50"/>
      <c r="Y81" s="82"/>
      <c r="Z81" s="50"/>
      <c r="AA81" s="82"/>
      <c r="AB81" s="50"/>
      <c r="AC81" s="3"/>
      <c r="AD81" s="3"/>
      <c r="AE81" s="3"/>
    </row>
    <row r="82" spans="1:31" ht="15.75" customHeight="1">
      <c r="A82" s="105"/>
      <c r="B82" s="49" t="s">
        <v>113</v>
      </c>
      <c r="C82" s="122"/>
      <c r="D82" s="123"/>
      <c r="E82" s="122"/>
      <c r="F82" s="123"/>
      <c r="G82" s="122"/>
      <c r="H82" s="123"/>
      <c r="I82" s="122"/>
      <c r="J82" s="123"/>
      <c r="K82" s="122"/>
      <c r="L82" s="123"/>
      <c r="M82" s="122"/>
      <c r="N82" s="123"/>
      <c r="O82" s="122"/>
      <c r="P82" s="123"/>
      <c r="Q82" s="122"/>
      <c r="R82" s="123"/>
      <c r="S82" s="122"/>
      <c r="T82" s="123"/>
      <c r="U82" s="122"/>
      <c r="V82" s="123"/>
      <c r="W82" s="122"/>
      <c r="X82" s="123"/>
      <c r="Y82" s="122"/>
      <c r="Z82" s="123"/>
      <c r="AA82" s="122"/>
      <c r="AB82" s="123"/>
      <c r="AC82" s="3"/>
      <c r="AD82" s="3"/>
      <c r="AE82" s="3"/>
    </row>
    <row r="83" spans="1:31" ht="15.75" customHeight="1">
      <c r="A83" s="105"/>
      <c r="B83" s="49" t="s">
        <v>114</v>
      </c>
      <c r="C83" s="122"/>
      <c r="D83" s="123"/>
      <c r="E83" s="122"/>
      <c r="F83" s="123"/>
      <c r="G83" s="122"/>
      <c r="H83" s="123"/>
      <c r="I83" s="122"/>
      <c r="J83" s="123"/>
      <c r="K83" s="122"/>
      <c r="L83" s="123"/>
      <c r="M83" s="122"/>
      <c r="N83" s="123"/>
      <c r="O83" s="122"/>
      <c r="P83" s="123"/>
      <c r="Q83" s="122"/>
      <c r="R83" s="123"/>
      <c r="S83" s="122"/>
      <c r="T83" s="123"/>
      <c r="U83" s="122"/>
      <c r="V83" s="123"/>
      <c r="W83" s="122"/>
      <c r="X83" s="123"/>
      <c r="Y83" s="122"/>
      <c r="Z83" s="123"/>
      <c r="AA83" s="122"/>
      <c r="AB83" s="123"/>
      <c r="AC83" s="3"/>
      <c r="AD83" s="3"/>
      <c r="AE83" s="3"/>
    </row>
    <row r="84" spans="1:31" ht="15.75" customHeight="1">
      <c r="A84" s="105"/>
      <c r="B84" s="49" t="s">
        <v>115</v>
      </c>
      <c r="C84" s="122"/>
      <c r="D84" s="123"/>
      <c r="E84" s="122"/>
      <c r="F84" s="123"/>
      <c r="G84" s="122"/>
      <c r="H84" s="123"/>
      <c r="I84" s="122"/>
      <c r="J84" s="123"/>
      <c r="K84" s="122"/>
      <c r="L84" s="123"/>
      <c r="M84" s="122"/>
      <c r="N84" s="123"/>
      <c r="O84" s="122"/>
      <c r="P84" s="123"/>
      <c r="Q84" s="122"/>
      <c r="R84" s="123"/>
      <c r="S84" s="122"/>
      <c r="T84" s="123"/>
      <c r="U84" s="122"/>
      <c r="V84" s="123"/>
      <c r="W84" s="122"/>
      <c r="X84" s="123"/>
      <c r="Y84" s="122"/>
      <c r="Z84" s="123"/>
      <c r="AA84" s="122"/>
      <c r="AB84" s="123"/>
      <c r="AC84" s="3"/>
      <c r="AD84" s="3"/>
      <c r="AE84" s="3"/>
    </row>
    <row r="85" spans="1:31" ht="15.75" customHeight="1">
      <c r="A85" s="104"/>
      <c r="B85" s="49" t="s">
        <v>116</v>
      </c>
      <c r="C85" s="122"/>
      <c r="D85" s="123"/>
      <c r="E85" s="122"/>
      <c r="F85" s="123"/>
      <c r="G85" s="122"/>
      <c r="H85" s="123"/>
      <c r="I85" s="122"/>
      <c r="J85" s="123"/>
      <c r="K85" s="122"/>
      <c r="L85" s="123"/>
      <c r="M85" s="122"/>
      <c r="N85" s="123"/>
      <c r="O85" s="122"/>
      <c r="P85" s="123"/>
      <c r="Q85" s="122"/>
      <c r="R85" s="123"/>
      <c r="S85" s="122"/>
      <c r="T85" s="123"/>
      <c r="U85" s="122"/>
      <c r="V85" s="123"/>
      <c r="W85" s="122"/>
      <c r="X85" s="123"/>
      <c r="Y85" s="122"/>
      <c r="Z85" s="123"/>
      <c r="AA85" s="122"/>
      <c r="AB85" s="123"/>
      <c r="AC85" s="16" t="s">
        <v>36</v>
      </c>
      <c r="AD85" s="3">
        <f>SUM(AA77:AA85,Y77:Y85,W77:W85,U77:U85,S77:S85,Q77:Q85,O77:O85,M77:M85,K77:K85,I77:I85,G77:G85,E77:E85,C77:C85)</f>
        <v>0</v>
      </c>
      <c r="AE85" s="3">
        <f>SUM(AB77:AB85,Z77:Z85,X77:X85,V77:V85,T77:T85,R77:R85,P77:P85,N77:N85,L77:L85,H77:H85,F77:F85,J77:J85,D77:D85)</f>
        <v>1</v>
      </c>
    </row>
    <row r="86" spans="1:31" ht="15.75" customHeight="1">
      <c r="A86" s="101" t="s">
        <v>117</v>
      </c>
      <c r="B86" s="55" t="s">
        <v>118</v>
      </c>
      <c r="C86" s="83"/>
      <c r="D86" s="84"/>
      <c r="E86" s="83"/>
      <c r="F86" s="84"/>
      <c r="G86" s="83"/>
      <c r="H86" s="84"/>
      <c r="I86" s="83"/>
      <c r="J86" s="84"/>
      <c r="K86" s="83"/>
      <c r="L86" s="84"/>
      <c r="M86" s="83"/>
      <c r="N86" s="84"/>
      <c r="O86" s="83"/>
      <c r="P86" s="84"/>
      <c r="Q86" s="83"/>
      <c r="R86" s="84"/>
      <c r="S86" s="83"/>
      <c r="T86" s="84"/>
      <c r="U86" s="83"/>
      <c r="V86" s="84"/>
      <c r="W86" s="83"/>
      <c r="X86" s="84"/>
      <c r="Y86" s="83"/>
      <c r="Z86" s="84"/>
      <c r="AA86" s="54"/>
      <c r="AB86" s="58"/>
      <c r="AC86" s="3"/>
      <c r="AD86" s="3"/>
      <c r="AE86" s="3"/>
    </row>
    <row r="87" spans="1:31" ht="15.75" customHeight="1">
      <c r="A87" s="105"/>
      <c r="B87" s="55" t="s">
        <v>119</v>
      </c>
      <c r="C87" s="83"/>
      <c r="D87" s="84"/>
      <c r="E87" s="83"/>
      <c r="F87" s="84"/>
      <c r="G87" s="83"/>
      <c r="H87" s="84"/>
      <c r="I87" s="83"/>
      <c r="J87" s="84"/>
      <c r="K87" s="83"/>
      <c r="L87" s="84"/>
      <c r="M87" s="83"/>
      <c r="N87" s="84"/>
      <c r="O87" s="83"/>
      <c r="P87" s="84"/>
      <c r="Q87" s="83"/>
      <c r="R87" s="84"/>
      <c r="S87" s="83"/>
      <c r="T87" s="84"/>
      <c r="U87" s="83"/>
      <c r="V87" s="84"/>
      <c r="W87" s="83"/>
      <c r="X87" s="84"/>
      <c r="Y87" s="83"/>
      <c r="Z87" s="84"/>
      <c r="AA87" s="54"/>
      <c r="AB87" s="58"/>
      <c r="AC87" s="16" t="s">
        <v>36</v>
      </c>
      <c r="AD87" s="3">
        <f>SUM(AA60:AA87,Y60:Y87,W60:W87,U60:U87,S60:S87,Q60:Q86,Q87,O60:O87,M60:M87,K60:K87,I60:I87,G60:G87,E60:E87,C60:C87)</f>
        <v>0</v>
      </c>
      <c r="AE87" s="3">
        <f>SUM(AB60:AB87,Z60:Z87,X60:X87,V60:V87,T60:T87,R60:R87,P60:P87,N60:N87,L60:L87,J60:J87,H60:H87,F60:F87,D60:D87)</f>
        <v>1</v>
      </c>
    </row>
    <row r="88" spans="1:31" ht="15.75" customHeight="1">
      <c r="A88" s="105"/>
      <c r="B88" s="55" t="s">
        <v>120</v>
      </c>
      <c r="C88" s="83"/>
      <c r="D88" s="84"/>
      <c r="E88" s="83"/>
      <c r="F88" s="84"/>
      <c r="G88" s="83"/>
      <c r="H88" s="84"/>
      <c r="I88" s="83"/>
      <c r="J88" s="84"/>
      <c r="K88" s="83"/>
      <c r="L88" s="84"/>
      <c r="M88" s="83"/>
      <c r="N88" s="84"/>
      <c r="O88" s="83"/>
      <c r="P88" s="84"/>
      <c r="Q88" s="83"/>
      <c r="R88" s="84"/>
      <c r="S88" s="83"/>
      <c r="T88" s="84"/>
      <c r="U88" s="83"/>
      <c r="V88" s="84"/>
      <c r="W88" s="83"/>
      <c r="X88" s="84"/>
      <c r="Y88" s="83"/>
      <c r="Z88" s="84"/>
      <c r="AA88" s="54"/>
      <c r="AB88" s="58"/>
      <c r="AC88" s="3"/>
      <c r="AD88" s="3"/>
      <c r="AE88" s="3"/>
    </row>
    <row r="89" spans="1:31" ht="15.75" customHeight="1">
      <c r="A89" s="105"/>
      <c r="B89" s="55" t="s">
        <v>121</v>
      </c>
      <c r="C89" s="83"/>
      <c r="D89" s="84"/>
      <c r="E89" s="83"/>
      <c r="F89" s="84"/>
      <c r="G89" s="83"/>
      <c r="H89" s="84"/>
      <c r="I89" s="83"/>
      <c r="J89" s="84"/>
      <c r="K89" s="83"/>
      <c r="L89" s="84"/>
      <c r="M89" s="83"/>
      <c r="N89" s="84"/>
      <c r="O89" s="83"/>
      <c r="P89" s="84"/>
      <c r="Q89" s="83"/>
      <c r="R89" s="84"/>
      <c r="S89" s="83"/>
      <c r="T89" s="84"/>
      <c r="U89" s="83"/>
      <c r="V89" s="84"/>
      <c r="W89" s="83"/>
      <c r="X89" s="84"/>
      <c r="Y89" s="83"/>
      <c r="Z89" s="84"/>
      <c r="AA89" s="54"/>
      <c r="AB89" s="58"/>
      <c r="AC89" s="3"/>
      <c r="AD89" s="3"/>
      <c r="AE89" s="3"/>
    </row>
    <row r="90" spans="1:31" ht="15.75" customHeight="1">
      <c r="A90" s="104"/>
      <c r="B90" s="55" t="s">
        <v>122</v>
      </c>
      <c r="C90" s="60"/>
      <c r="D90" s="61"/>
      <c r="E90" s="60"/>
      <c r="F90" s="61"/>
      <c r="G90" s="60"/>
      <c r="H90" s="61"/>
      <c r="I90" s="60"/>
      <c r="J90" s="61"/>
      <c r="K90" s="60"/>
      <c r="L90" s="61"/>
      <c r="M90" s="60"/>
      <c r="N90" s="61"/>
      <c r="O90" s="60"/>
      <c r="P90" s="61"/>
      <c r="Q90" s="60"/>
      <c r="R90" s="61"/>
      <c r="S90" s="60"/>
      <c r="T90" s="61"/>
      <c r="U90" s="60"/>
      <c r="V90" s="61"/>
      <c r="W90" s="60"/>
      <c r="X90" s="61"/>
      <c r="Y90" s="60"/>
      <c r="Z90" s="61"/>
      <c r="AA90" s="66"/>
      <c r="AB90" s="68"/>
      <c r="AC90" s="3"/>
      <c r="AD90" s="3"/>
      <c r="AE90" s="3"/>
    </row>
    <row r="91" spans="1:31" ht="15.75" customHeight="1">
      <c r="A91" s="3"/>
      <c r="B91" s="70" t="s">
        <v>36</v>
      </c>
      <c r="C91" s="125">
        <f t="shared" ref="C91:AB91" si="4">SUM(C3:C90)</f>
        <v>0</v>
      </c>
      <c r="D91" s="125">
        <f t="shared" si="4"/>
        <v>0</v>
      </c>
      <c r="E91" s="125">
        <f t="shared" si="4"/>
        <v>0</v>
      </c>
      <c r="F91" s="125">
        <f t="shared" si="4"/>
        <v>0</v>
      </c>
      <c r="G91" s="125">
        <f t="shared" si="4"/>
        <v>0</v>
      </c>
      <c r="H91" s="125">
        <f t="shared" si="4"/>
        <v>0</v>
      </c>
      <c r="I91" s="125">
        <f t="shared" si="4"/>
        <v>0</v>
      </c>
      <c r="J91" s="125">
        <f t="shared" si="4"/>
        <v>0</v>
      </c>
      <c r="K91" s="125">
        <f t="shared" si="4"/>
        <v>0</v>
      </c>
      <c r="L91" s="125">
        <f t="shared" si="4"/>
        <v>0</v>
      </c>
      <c r="M91" s="125">
        <f t="shared" si="4"/>
        <v>0</v>
      </c>
      <c r="N91" s="125">
        <f t="shared" si="4"/>
        <v>0</v>
      </c>
      <c r="O91" s="125">
        <f t="shared" si="4"/>
        <v>0</v>
      </c>
      <c r="P91" s="125">
        <f t="shared" si="4"/>
        <v>0</v>
      </c>
      <c r="Q91" s="125">
        <f t="shared" si="4"/>
        <v>0</v>
      </c>
      <c r="R91" s="125">
        <f t="shared" si="4"/>
        <v>0</v>
      </c>
      <c r="S91" s="125">
        <f t="shared" si="4"/>
        <v>0</v>
      </c>
      <c r="T91" s="125">
        <f t="shared" si="4"/>
        <v>1</v>
      </c>
      <c r="U91" s="125">
        <f t="shared" si="4"/>
        <v>0</v>
      </c>
      <c r="V91" s="125">
        <f t="shared" si="4"/>
        <v>0</v>
      </c>
      <c r="W91" s="125">
        <f t="shared" si="4"/>
        <v>0</v>
      </c>
      <c r="X91" s="125">
        <f t="shared" si="4"/>
        <v>0</v>
      </c>
      <c r="Y91" s="125">
        <f t="shared" si="4"/>
        <v>0</v>
      </c>
      <c r="Z91" s="125">
        <f t="shared" si="4"/>
        <v>0</v>
      </c>
      <c r="AA91" s="125">
        <f t="shared" si="4"/>
        <v>0</v>
      </c>
      <c r="AB91" s="125">
        <f t="shared" si="4"/>
        <v>0</v>
      </c>
      <c r="AC91" s="3"/>
      <c r="AD91" s="3"/>
      <c r="AE91" s="3"/>
    </row>
    <row r="92" spans="1:31" ht="15.75" customHeight="1">
      <c r="A92" s="3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3"/>
      <c r="AD92" s="3"/>
      <c r="AE92" s="3"/>
    </row>
    <row r="93" spans="1:31" ht="15.75" customHeight="1">
      <c r="A93" s="3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3"/>
      <c r="AD93" s="3"/>
      <c r="AE93" s="3"/>
    </row>
    <row r="94" spans="1:31" ht="15.75" customHeight="1">
      <c r="A94" s="3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3"/>
      <c r="AD94" s="3"/>
      <c r="AE94" s="3"/>
    </row>
    <row r="95" spans="1:31" ht="15.75" customHeight="1">
      <c r="A95" s="3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3"/>
      <c r="AD95" s="3"/>
      <c r="AE95" s="3"/>
    </row>
    <row r="96" spans="1:31" ht="15.75" customHeight="1">
      <c r="A96" s="3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3"/>
      <c r="AD96" s="3"/>
      <c r="AE96" s="3"/>
    </row>
    <row r="97" spans="1:31" ht="15.75" customHeight="1">
      <c r="A97" s="3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3"/>
      <c r="AD97" s="3"/>
      <c r="AE97" s="3"/>
    </row>
    <row r="98" spans="1:31" ht="15.75" customHeight="1">
      <c r="A98" s="3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3"/>
      <c r="AD98" s="3"/>
      <c r="AE98" s="3"/>
    </row>
    <row r="99" spans="1:31" ht="15.75" customHeight="1">
      <c r="A99" s="3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3"/>
      <c r="AD99" s="3"/>
      <c r="AE99" s="3"/>
    </row>
    <row r="100" spans="1:31" ht="15.75" customHeight="1">
      <c r="A100" s="3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3"/>
      <c r="AD100" s="3"/>
      <c r="AE100" s="3"/>
    </row>
    <row r="101" spans="1:31" ht="15.75" customHeight="1">
      <c r="A101" s="3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3"/>
      <c r="AD101" s="3"/>
      <c r="AE101" s="3"/>
    </row>
    <row r="102" spans="1:31" ht="15.75" customHeight="1">
      <c r="A102" s="3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3"/>
      <c r="AD102" s="3"/>
      <c r="AE102" s="3"/>
    </row>
    <row r="103" spans="1:31" ht="15.75" customHeight="1">
      <c r="A103" s="3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5.75" customHeight="1">
      <c r="A105" s="3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3"/>
      <c r="AD105" s="3"/>
      <c r="AE105" s="3"/>
    </row>
    <row r="106" spans="1:31" ht="15.75" customHeight="1">
      <c r="A106" s="3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3"/>
      <c r="AD106" s="3"/>
      <c r="AE106" s="3"/>
    </row>
    <row r="107" spans="1:31" ht="15.75" customHeight="1">
      <c r="A107" s="3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3"/>
      <c r="AD107" s="3"/>
      <c r="AE107" s="3"/>
    </row>
    <row r="108" spans="1:31" ht="15.75" customHeight="1">
      <c r="A108" s="3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3"/>
      <c r="AD108" s="3"/>
      <c r="AE108" s="3"/>
    </row>
    <row r="109" spans="1:31" ht="15.75" customHeight="1">
      <c r="A109" s="3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3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3"/>
      <c r="AD112" s="3"/>
      <c r="AE112" s="3"/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3"/>
      <c r="AD113" s="3"/>
      <c r="AE113" s="3"/>
    </row>
    <row r="114" spans="1:31" ht="15.75" customHeight="1">
      <c r="A114" s="3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3"/>
      <c r="AD114" s="3"/>
      <c r="AE114" s="3"/>
    </row>
    <row r="115" spans="1:31" ht="15.75" customHeight="1">
      <c r="A115" s="3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3"/>
      <c r="AD115" s="3"/>
      <c r="AE115" s="3"/>
    </row>
    <row r="116" spans="1:31" ht="15.75" customHeight="1">
      <c r="A116" s="3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3"/>
      <c r="AD116" s="3"/>
      <c r="AE116" s="3"/>
    </row>
    <row r="117" spans="1:31" ht="15.75" customHeight="1">
      <c r="A117" s="3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3"/>
      <c r="AD117" s="3"/>
      <c r="AE117" s="3"/>
    </row>
    <row r="118" spans="1:31" ht="15.75" customHeight="1">
      <c r="A118" s="3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3"/>
      <c r="AD118" s="3"/>
      <c r="AE118" s="3"/>
    </row>
    <row r="119" spans="1:31" ht="15.75" customHeight="1">
      <c r="A119" s="3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3"/>
      <c r="AD119" s="3"/>
      <c r="AE119" s="3"/>
    </row>
    <row r="120" spans="1:31" ht="15.75" customHeight="1">
      <c r="A120" s="3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3"/>
      <c r="AD120" s="3"/>
      <c r="AE120" s="3"/>
    </row>
    <row r="121" spans="1:31" ht="15.75" customHeight="1">
      <c r="A121" s="3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3"/>
      <c r="AD121" s="3"/>
      <c r="AE121" s="3"/>
    </row>
    <row r="122" spans="1:31" ht="15.75" customHeight="1">
      <c r="A122" s="3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3"/>
      <c r="AD122" s="3"/>
      <c r="AE122" s="3"/>
    </row>
    <row r="123" spans="1:31" ht="15.75" customHeight="1">
      <c r="A123" s="3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3"/>
      <c r="AD123" s="3"/>
      <c r="AE123" s="3"/>
    </row>
    <row r="124" spans="1:31" ht="15.75" customHeight="1">
      <c r="A124" s="3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3"/>
      <c r="AD124" s="3"/>
      <c r="AE124" s="3"/>
    </row>
    <row r="125" spans="1:31" ht="15.75" customHeight="1">
      <c r="A125" s="3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3"/>
      <c r="AD125" s="3"/>
      <c r="AE125" s="3"/>
    </row>
    <row r="126" spans="1:31" ht="15.75" customHeight="1">
      <c r="A126" s="3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3"/>
      <c r="AD126" s="3"/>
      <c r="AE126" s="3"/>
    </row>
    <row r="127" spans="1:31" ht="15.75" customHeight="1">
      <c r="A127" s="3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3"/>
      <c r="AD127" s="3"/>
      <c r="AE127" s="3"/>
    </row>
    <row r="128" spans="1:31" ht="15.75" customHeight="1">
      <c r="A128" s="3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3"/>
      <c r="AD128" s="3"/>
      <c r="AE128" s="3"/>
    </row>
    <row r="129" spans="1:31" ht="15.75" customHeight="1">
      <c r="A129" s="3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3"/>
      <c r="AD129" s="3"/>
      <c r="AE129" s="3"/>
    </row>
    <row r="130" spans="1:31" ht="15.75" customHeight="1">
      <c r="A130" s="3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"/>
      <c r="AD130" s="3"/>
      <c r="AE130" s="3"/>
    </row>
    <row r="131" spans="1:31" ht="15.75" customHeight="1">
      <c r="A131" s="3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3"/>
      <c r="AD131" s="3"/>
      <c r="AE131" s="3"/>
    </row>
    <row r="132" spans="1:31" ht="15.75" customHeight="1">
      <c r="A132" s="3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3"/>
      <c r="AD132" s="3"/>
      <c r="AE132" s="3"/>
    </row>
    <row r="133" spans="1:31" ht="15.75" customHeight="1">
      <c r="A133" s="3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3"/>
      <c r="AD133" s="3"/>
      <c r="AE133" s="3"/>
    </row>
    <row r="134" spans="1:31" ht="15.75" customHeight="1">
      <c r="A134" s="3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3"/>
      <c r="AD134" s="3"/>
      <c r="AE134" s="3"/>
    </row>
    <row r="135" spans="1:31" ht="15.75" customHeight="1">
      <c r="A135" s="3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3"/>
      <c r="AD135" s="3"/>
      <c r="AE135" s="3"/>
    </row>
    <row r="136" spans="1:31" ht="15.75" customHeight="1">
      <c r="A136" s="3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3"/>
      <c r="AD136" s="3"/>
      <c r="AE136" s="3"/>
    </row>
    <row r="137" spans="1:31" ht="15.75" customHeight="1">
      <c r="A137" s="3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3"/>
      <c r="AD137" s="3"/>
      <c r="AE137" s="3"/>
    </row>
    <row r="138" spans="1:31" ht="15.75" customHeight="1">
      <c r="A138" s="3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3"/>
      <c r="AD138" s="3"/>
      <c r="AE138" s="3"/>
    </row>
    <row r="139" spans="1:31" ht="15.75" customHeight="1">
      <c r="A139" s="3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3"/>
      <c r="AD139" s="3"/>
      <c r="AE139" s="3"/>
    </row>
    <row r="140" spans="1:31" ht="15.75" customHeight="1">
      <c r="A140" s="3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3"/>
      <c r="AD140" s="3"/>
      <c r="AE140" s="3"/>
    </row>
    <row r="141" spans="1:31" ht="15.75" customHeight="1">
      <c r="A141" s="3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3"/>
      <c r="AD141" s="3"/>
      <c r="AE141" s="3"/>
    </row>
    <row r="142" spans="1:31" ht="15.75" customHeight="1">
      <c r="A142" s="3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3"/>
      <c r="AD142" s="3"/>
      <c r="AE142" s="3"/>
    </row>
    <row r="143" spans="1:31" ht="15.75" customHeight="1">
      <c r="A143" s="3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3"/>
      <c r="AD143" s="3"/>
      <c r="AE143" s="3"/>
    </row>
    <row r="144" spans="1:31" ht="15.75" customHeight="1">
      <c r="A144" s="3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3"/>
      <c r="AD144" s="3"/>
      <c r="AE144" s="3"/>
    </row>
    <row r="145" spans="1:31" ht="15.75" customHeight="1">
      <c r="A145" s="3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3"/>
      <c r="AD145" s="3"/>
      <c r="AE145" s="3"/>
    </row>
    <row r="146" spans="1:31" ht="15.75" customHeight="1">
      <c r="A146" s="3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3"/>
      <c r="AD146" s="3"/>
      <c r="AE146" s="3"/>
    </row>
    <row r="147" spans="1:31" ht="15.75" customHeight="1">
      <c r="A147" s="3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3"/>
      <c r="AD147" s="3"/>
      <c r="AE147" s="3"/>
    </row>
    <row r="148" spans="1:31" ht="15.75" customHeight="1">
      <c r="A148" s="3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3"/>
      <c r="AD148" s="3"/>
      <c r="AE148" s="3"/>
    </row>
    <row r="149" spans="1:31" ht="15.75" customHeight="1">
      <c r="A149" s="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3"/>
      <c r="AD149" s="3"/>
      <c r="AE149" s="3"/>
    </row>
    <row r="150" spans="1:31" ht="15.75" customHeight="1">
      <c r="A150" s="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3"/>
      <c r="AD150" s="3"/>
      <c r="AE150" s="3"/>
    </row>
    <row r="151" spans="1:31" ht="15.75" customHeight="1">
      <c r="A151" s="3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3"/>
      <c r="AD151" s="3"/>
      <c r="AE151" s="3"/>
    </row>
    <row r="152" spans="1:31" ht="15.75" customHeight="1">
      <c r="A152" s="3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3"/>
      <c r="AD152" s="3"/>
      <c r="AE152" s="3"/>
    </row>
    <row r="153" spans="1:31" ht="15.75" customHeight="1">
      <c r="A153" s="3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3"/>
      <c r="AD153" s="3"/>
      <c r="AE153" s="3"/>
    </row>
    <row r="154" spans="1:31" ht="15.75" customHeight="1">
      <c r="A154" s="3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3"/>
      <c r="AD154" s="3"/>
      <c r="AE154" s="3"/>
    </row>
    <row r="155" spans="1:31" ht="15.75" customHeight="1">
      <c r="A155" s="3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3"/>
      <c r="AD155" s="3"/>
      <c r="AE155" s="3"/>
    </row>
    <row r="156" spans="1:31" ht="15.75" customHeight="1">
      <c r="A156" s="3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3"/>
      <c r="AD156" s="3"/>
      <c r="AE156" s="3"/>
    </row>
    <row r="157" spans="1:31" ht="15.75" customHeight="1">
      <c r="A157" s="3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3"/>
      <c r="AD157" s="3"/>
      <c r="AE157" s="3"/>
    </row>
    <row r="158" spans="1:31" ht="15.75" customHeight="1">
      <c r="A158" s="3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3"/>
      <c r="AD158" s="3"/>
      <c r="AE158" s="3"/>
    </row>
    <row r="159" spans="1:31" ht="15.75" customHeight="1">
      <c r="A159" s="3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3"/>
      <c r="AD159" s="3"/>
      <c r="AE159" s="3"/>
    </row>
    <row r="160" spans="1:31" ht="15.75" customHeight="1">
      <c r="A160" s="3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3"/>
      <c r="AD160" s="3"/>
      <c r="AE160" s="3"/>
    </row>
    <row r="161" spans="1:31" ht="15.75" customHeight="1">
      <c r="A161" s="3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3"/>
      <c r="AD161" s="3"/>
      <c r="AE161" s="3"/>
    </row>
    <row r="162" spans="1:31" ht="15.75" customHeight="1">
      <c r="A162" s="3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3"/>
      <c r="AD162" s="3"/>
      <c r="AE162" s="3"/>
    </row>
    <row r="163" spans="1:31" ht="15.75" customHeight="1">
      <c r="A163" s="3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3"/>
      <c r="AD163" s="3"/>
      <c r="AE163" s="3"/>
    </row>
    <row r="164" spans="1:31" ht="15.75" customHeight="1">
      <c r="A164" s="3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3"/>
      <c r="AD164" s="3"/>
      <c r="AE164" s="3"/>
    </row>
    <row r="165" spans="1:31" ht="15.75" customHeight="1">
      <c r="A165" s="3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3"/>
      <c r="AD165" s="3"/>
      <c r="AE165" s="3"/>
    </row>
    <row r="166" spans="1:31" ht="15.75" customHeight="1">
      <c r="A166" s="3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3"/>
      <c r="AD166" s="3"/>
      <c r="AE166" s="3"/>
    </row>
    <row r="167" spans="1:31" ht="15.75" customHeight="1">
      <c r="A167" s="3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3"/>
      <c r="AD167" s="3"/>
      <c r="AE167" s="3"/>
    </row>
    <row r="168" spans="1:31" ht="15.75" customHeight="1">
      <c r="A168" s="3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3"/>
      <c r="AD168" s="3"/>
      <c r="AE168" s="3"/>
    </row>
    <row r="169" spans="1:31" ht="15.75" customHeight="1">
      <c r="A169" s="3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3"/>
      <c r="AD169" s="3"/>
      <c r="AE169" s="3"/>
    </row>
    <row r="170" spans="1:31" ht="15.75" customHeight="1">
      <c r="A170" s="3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3"/>
      <c r="AD170" s="3"/>
      <c r="AE170" s="3"/>
    </row>
    <row r="171" spans="1:31" ht="15.75" customHeight="1">
      <c r="A171" s="3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3"/>
      <c r="AD171" s="3"/>
      <c r="AE171" s="3"/>
    </row>
    <row r="172" spans="1:31" ht="15.75" customHeight="1">
      <c r="A172" s="3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3"/>
      <c r="AD172" s="3"/>
      <c r="AE172" s="3"/>
    </row>
    <row r="173" spans="1:31" ht="15.75" customHeight="1">
      <c r="A173" s="3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3"/>
      <c r="AD173" s="3"/>
      <c r="AE173" s="3"/>
    </row>
    <row r="174" spans="1:31" ht="15.75" customHeight="1">
      <c r="A174" s="3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3"/>
      <c r="AD174" s="3"/>
      <c r="AE174" s="3"/>
    </row>
    <row r="175" spans="1:31" ht="15.75" customHeight="1">
      <c r="A175" s="3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3"/>
      <c r="AD175" s="3"/>
      <c r="AE175" s="3"/>
    </row>
    <row r="176" spans="1:31" ht="15.75" customHeight="1">
      <c r="A176" s="3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3"/>
      <c r="AD176" s="3"/>
      <c r="AE176" s="3"/>
    </row>
    <row r="177" spans="1:31" ht="15.75" customHeight="1">
      <c r="A177" s="3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3"/>
      <c r="AD177" s="3"/>
      <c r="AE177" s="3"/>
    </row>
    <row r="178" spans="1:31" ht="15.75" customHeight="1">
      <c r="A178" s="3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3"/>
      <c r="AD178" s="3"/>
      <c r="AE178" s="3"/>
    </row>
    <row r="179" spans="1:31" ht="15.75" customHeight="1">
      <c r="A179" s="3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3"/>
      <c r="AD179" s="3"/>
      <c r="AE179" s="3"/>
    </row>
    <row r="180" spans="1:31" ht="15.75" customHeight="1">
      <c r="A180" s="3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3"/>
      <c r="AD180" s="3"/>
      <c r="AE180" s="3"/>
    </row>
    <row r="181" spans="1:31" ht="15.75" customHeight="1">
      <c r="A181" s="3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3"/>
      <c r="AD181" s="3"/>
      <c r="AE181" s="3"/>
    </row>
    <row r="182" spans="1:31" ht="15.75" customHeight="1">
      <c r="A182" s="3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3"/>
      <c r="AD182" s="3"/>
      <c r="AE182" s="3"/>
    </row>
    <row r="183" spans="1:31" ht="15.75" customHeight="1">
      <c r="A183" s="3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3"/>
      <c r="AD183" s="3"/>
      <c r="AE183" s="3"/>
    </row>
    <row r="184" spans="1:31" ht="15.75" customHeight="1">
      <c r="A184" s="3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3"/>
      <c r="AD184" s="3"/>
      <c r="AE184" s="3"/>
    </row>
    <row r="185" spans="1:31" ht="15.75" customHeight="1">
      <c r="A185" s="3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3"/>
      <c r="AD185" s="3"/>
      <c r="AE185" s="3"/>
    </row>
    <row r="186" spans="1:31" ht="15.75" customHeight="1">
      <c r="A186" s="3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3"/>
      <c r="AD186" s="3"/>
      <c r="AE186" s="3"/>
    </row>
    <row r="187" spans="1:31" ht="15.75" customHeight="1">
      <c r="A187" s="3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3"/>
      <c r="AD187" s="3"/>
      <c r="AE187" s="3"/>
    </row>
    <row r="188" spans="1:31" ht="15.75" customHeight="1">
      <c r="A188" s="3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3"/>
      <c r="AD188" s="3"/>
      <c r="AE188" s="3"/>
    </row>
    <row r="189" spans="1:31" ht="15.75" customHeight="1">
      <c r="A189" s="3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3"/>
      <c r="AD189" s="3"/>
      <c r="AE189" s="3"/>
    </row>
    <row r="190" spans="1:31" ht="15.75" customHeight="1">
      <c r="A190" s="3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3"/>
      <c r="AD190" s="3"/>
      <c r="AE190" s="3"/>
    </row>
    <row r="191" spans="1:31" ht="15.75" customHeight="1">
      <c r="A191" s="3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3"/>
      <c r="AD191" s="3"/>
      <c r="AE191" s="3"/>
    </row>
    <row r="192" spans="1:31" ht="12.7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spans="1:31" ht="12.7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spans="1:31" ht="12.7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ht="12.7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ht="12.7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ht="12.7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  <row r="1000" spans="1:31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</sheetData>
  <mergeCells count="24">
    <mergeCell ref="Q1:R1"/>
    <mergeCell ref="O1:P1"/>
    <mergeCell ref="W1:X1"/>
    <mergeCell ref="Y1:Z1"/>
    <mergeCell ref="AA1:AB1"/>
    <mergeCell ref="U1:V1"/>
    <mergeCell ref="S1:T1"/>
    <mergeCell ref="M1:N1"/>
    <mergeCell ref="K1:L1"/>
    <mergeCell ref="I1:J1"/>
    <mergeCell ref="E1:F1"/>
    <mergeCell ref="C1:D1"/>
    <mergeCell ref="A86:A90"/>
    <mergeCell ref="B1:B2"/>
    <mergeCell ref="G1:H1"/>
    <mergeCell ref="A19:A25"/>
    <mergeCell ref="A13:A18"/>
    <mergeCell ref="A1:A2"/>
    <mergeCell ref="A26:A36"/>
    <mergeCell ref="A3:A12"/>
    <mergeCell ref="A37:A48"/>
    <mergeCell ref="A49:A56"/>
    <mergeCell ref="A77:A85"/>
    <mergeCell ref="A57:A7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1000"/>
  <sheetViews>
    <sheetView workbookViewId="0" xr3:uid="{FF0BDA26-1AD6-5648-BD9A-E01AA4DDCA7C}"/>
  </sheetViews>
  <sheetFormatPr defaultColWidth="17.28515625" defaultRowHeight="15" customHeight="1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>
      <c r="A1" s="93" t="s">
        <v>6</v>
      </c>
      <c r="B1" s="94" t="s">
        <v>7</v>
      </c>
      <c r="C1" s="87" t="s">
        <v>8</v>
      </c>
      <c r="D1" s="103"/>
      <c r="E1" s="87" t="s">
        <v>9</v>
      </c>
      <c r="F1" s="103"/>
      <c r="G1" s="87" t="s">
        <v>10</v>
      </c>
      <c r="H1" s="103"/>
      <c r="I1" s="87" t="s">
        <v>11</v>
      </c>
      <c r="J1" s="103"/>
      <c r="K1" s="87" t="s">
        <v>12</v>
      </c>
      <c r="L1" s="103"/>
      <c r="M1" s="87" t="s">
        <v>13</v>
      </c>
      <c r="N1" s="103"/>
      <c r="O1" s="87" t="s">
        <v>14</v>
      </c>
      <c r="P1" s="103"/>
      <c r="Q1" s="87" t="s">
        <v>15</v>
      </c>
      <c r="R1" s="103"/>
      <c r="S1" s="87" t="s">
        <v>16</v>
      </c>
      <c r="T1" s="103"/>
      <c r="U1" s="87" t="s">
        <v>17</v>
      </c>
      <c r="V1" s="103"/>
      <c r="W1" s="87" t="s">
        <v>18</v>
      </c>
      <c r="X1" s="103"/>
      <c r="Y1" s="87" t="s">
        <v>19</v>
      </c>
      <c r="Z1" s="103"/>
      <c r="AA1" s="87" t="s">
        <v>20</v>
      </c>
      <c r="AB1" s="103"/>
      <c r="AC1" s="3"/>
      <c r="AD1" s="3"/>
      <c r="AE1" s="3"/>
    </row>
    <row r="2" spans="1:31" ht="15.75" customHeight="1">
      <c r="A2" s="104"/>
      <c r="B2" s="92"/>
      <c r="C2" s="5" t="s">
        <v>21</v>
      </c>
      <c r="D2" s="6" t="s">
        <v>22</v>
      </c>
      <c r="E2" s="5" t="s">
        <v>21</v>
      </c>
      <c r="F2" s="6" t="s">
        <v>22</v>
      </c>
      <c r="G2" s="5" t="s">
        <v>21</v>
      </c>
      <c r="H2" s="6" t="s">
        <v>22</v>
      </c>
      <c r="I2" s="5" t="s">
        <v>21</v>
      </c>
      <c r="J2" s="6" t="s">
        <v>22</v>
      </c>
      <c r="K2" s="5" t="s">
        <v>21</v>
      </c>
      <c r="L2" s="6" t="s">
        <v>22</v>
      </c>
      <c r="M2" s="5" t="s">
        <v>21</v>
      </c>
      <c r="N2" s="6" t="s">
        <v>22</v>
      </c>
      <c r="O2" s="5" t="s">
        <v>21</v>
      </c>
      <c r="P2" s="6" t="s">
        <v>22</v>
      </c>
      <c r="Q2" s="5" t="s">
        <v>21</v>
      </c>
      <c r="R2" s="6" t="s">
        <v>22</v>
      </c>
      <c r="S2" s="5" t="s">
        <v>21</v>
      </c>
      <c r="T2" s="6" t="s">
        <v>22</v>
      </c>
      <c r="U2" s="5" t="s">
        <v>21</v>
      </c>
      <c r="V2" s="6" t="s">
        <v>22</v>
      </c>
      <c r="W2" s="5" t="s">
        <v>21</v>
      </c>
      <c r="X2" s="6" t="s">
        <v>22</v>
      </c>
      <c r="Y2" s="5" t="s">
        <v>21</v>
      </c>
      <c r="Z2" s="6" t="s">
        <v>22</v>
      </c>
      <c r="AA2" s="8" t="s">
        <v>21</v>
      </c>
      <c r="AB2" s="9" t="s">
        <v>22</v>
      </c>
      <c r="AC2" s="3"/>
      <c r="AD2" s="3"/>
      <c r="AE2" s="3"/>
    </row>
    <row r="3" spans="1:31" ht="15.75" customHeight="1">
      <c r="A3" s="91" t="s">
        <v>23</v>
      </c>
      <c r="B3" s="10" t="s">
        <v>24</v>
      </c>
      <c r="C3" s="74"/>
      <c r="D3" s="13"/>
      <c r="E3" s="74"/>
      <c r="F3" s="13"/>
      <c r="G3" s="74"/>
      <c r="H3" s="13"/>
      <c r="I3" s="74"/>
      <c r="J3" s="13"/>
      <c r="K3" s="74"/>
      <c r="L3" s="13"/>
      <c r="M3" s="74"/>
      <c r="N3" s="13"/>
      <c r="O3" s="74"/>
      <c r="P3" s="13"/>
      <c r="Q3" s="74"/>
      <c r="R3" s="13"/>
      <c r="S3" s="74"/>
      <c r="T3" s="13"/>
      <c r="U3" s="74"/>
      <c r="V3" s="13"/>
      <c r="W3" s="74"/>
      <c r="X3" s="13"/>
      <c r="Y3" s="74"/>
      <c r="Z3" s="13"/>
      <c r="AA3" s="74"/>
      <c r="AB3" s="13"/>
      <c r="AC3" s="3"/>
      <c r="AD3" s="3"/>
      <c r="AE3" s="3"/>
    </row>
    <row r="4" spans="1:31" ht="15.75" customHeight="1">
      <c r="A4" s="105"/>
      <c r="B4" s="12" t="s">
        <v>25</v>
      </c>
      <c r="C4" s="75"/>
      <c r="D4" s="72"/>
      <c r="E4" s="75"/>
      <c r="F4" s="72"/>
      <c r="G4" s="75"/>
      <c r="H4" s="72"/>
      <c r="I4" s="75"/>
      <c r="J4" s="72"/>
      <c r="K4" s="75"/>
      <c r="L4" s="72"/>
      <c r="M4" s="75"/>
      <c r="N4" s="72"/>
      <c r="O4" s="75"/>
      <c r="P4" s="72"/>
      <c r="Q4" s="75"/>
      <c r="R4" s="72"/>
      <c r="S4" s="75"/>
      <c r="T4" s="72"/>
      <c r="U4" s="75"/>
      <c r="V4" s="72"/>
      <c r="W4" s="75"/>
      <c r="X4" s="72"/>
      <c r="Y4" s="75"/>
      <c r="Z4" s="72"/>
      <c r="AA4" s="75"/>
      <c r="AB4" s="72"/>
      <c r="AC4" s="3"/>
      <c r="AD4" s="3"/>
      <c r="AE4" s="3"/>
    </row>
    <row r="5" spans="1:31" ht="15.75" customHeight="1">
      <c r="A5" s="105"/>
      <c r="B5" s="12" t="s">
        <v>26</v>
      </c>
      <c r="C5" s="75"/>
      <c r="D5" s="72"/>
      <c r="E5" s="75"/>
      <c r="F5" s="72"/>
      <c r="G5" s="75"/>
      <c r="H5" s="72"/>
      <c r="I5" s="75"/>
      <c r="J5" s="72"/>
      <c r="K5" s="75"/>
      <c r="L5" s="72"/>
      <c r="M5" s="75"/>
      <c r="N5" s="72"/>
      <c r="O5" s="75"/>
      <c r="P5" s="72"/>
      <c r="Q5" s="75"/>
      <c r="R5" s="72"/>
      <c r="S5" s="75"/>
      <c r="T5" s="72"/>
      <c r="U5" s="75"/>
      <c r="V5" s="72"/>
      <c r="W5" s="75"/>
      <c r="X5" s="72"/>
      <c r="Y5" s="75"/>
      <c r="Z5" s="72"/>
      <c r="AA5" s="75"/>
      <c r="AB5" s="72"/>
      <c r="AC5" s="3"/>
      <c r="AD5" s="3"/>
      <c r="AE5" s="3"/>
    </row>
    <row r="6" spans="1:31" ht="15.75" customHeight="1">
      <c r="A6" s="105"/>
      <c r="B6" s="12" t="s">
        <v>28</v>
      </c>
      <c r="C6" s="75"/>
      <c r="D6" s="72"/>
      <c r="E6" s="75"/>
      <c r="F6" s="72"/>
      <c r="G6" s="75"/>
      <c r="H6" s="72"/>
      <c r="I6" s="75"/>
      <c r="J6" s="72"/>
      <c r="K6" s="75"/>
      <c r="L6" s="72"/>
      <c r="M6" s="75"/>
      <c r="N6" s="72"/>
      <c r="O6" s="75"/>
      <c r="P6" s="72"/>
      <c r="Q6" s="75"/>
      <c r="R6" s="72"/>
      <c r="S6" s="75"/>
      <c r="T6" s="72"/>
      <c r="U6" s="75"/>
      <c r="V6" s="72"/>
      <c r="W6" s="75"/>
      <c r="X6" s="72"/>
      <c r="Y6" s="75"/>
      <c r="Z6" s="72"/>
      <c r="AA6" s="75"/>
      <c r="AB6" s="72"/>
      <c r="AC6" s="3"/>
      <c r="AD6" s="3"/>
      <c r="AE6" s="3"/>
    </row>
    <row r="7" spans="1:31" ht="15.75" customHeight="1">
      <c r="A7" s="105"/>
      <c r="B7" s="12" t="s">
        <v>29</v>
      </c>
      <c r="C7" s="75"/>
      <c r="D7" s="72"/>
      <c r="E7" s="75"/>
      <c r="F7" s="72"/>
      <c r="G7" s="75"/>
      <c r="H7" s="72"/>
      <c r="I7" s="75"/>
      <c r="J7" s="72"/>
      <c r="K7" s="75"/>
      <c r="L7" s="72"/>
      <c r="M7" s="75"/>
      <c r="N7" s="72"/>
      <c r="O7" s="75"/>
      <c r="P7" s="72"/>
      <c r="Q7" s="75"/>
      <c r="R7" s="72"/>
      <c r="S7" s="75"/>
      <c r="T7" s="72"/>
      <c r="U7" s="75"/>
      <c r="V7" s="72"/>
      <c r="W7" s="75"/>
      <c r="X7" s="72"/>
      <c r="Y7" s="75"/>
      <c r="Z7" s="72"/>
      <c r="AA7" s="75"/>
      <c r="AB7" s="72"/>
      <c r="AC7" s="3"/>
      <c r="AD7" s="3"/>
      <c r="AE7" s="3"/>
    </row>
    <row r="8" spans="1:31" ht="15.75" customHeight="1">
      <c r="A8" s="105"/>
      <c r="B8" s="12" t="s">
        <v>30</v>
      </c>
      <c r="C8" s="75"/>
      <c r="D8" s="72"/>
      <c r="E8" s="75"/>
      <c r="F8" s="72"/>
      <c r="G8" s="75"/>
      <c r="H8" s="72"/>
      <c r="I8" s="75"/>
      <c r="J8" s="72"/>
      <c r="K8" s="75"/>
      <c r="L8" s="72"/>
      <c r="M8" s="75"/>
      <c r="N8" s="72"/>
      <c r="O8" s="75"/>
      <c r="P8" s="72"/>
      <c r="Q8" s="75"/>
      <c r="R8" s="72"/>
      <c r="S8" s="75"/>
      <c r="T8" s="72"/>
      <c r="U8" s="75"/>
      <c r="V8" s="72"/>
      <c r="W8" s="75"/>
      <c r="X8" s="72"/>
      <c r="Y8" s="75"/>
      <c r="Z8" s="72"/>
      <c r="AA8" s="75"/>
      <c r="AB8" s="72"/>
      <c r="AC8" s="3"/>
      <c r="AD8" s="3"/>
      <c r="AE8" s="3"/>
    </row>
    <row r="9" spans="1:31" ht="15.75" customHeight="1">
      <c r="A9" s="105"/>
      <c r="B9" s="12" t="s">
        <v>31</v>
      </c>
      <c r="C9" s="75"/>
      <c r="D9" s="72"/>
      <c r="E9" s="75"/>
      <c r="F9" s="72"/>
      <c r="G9" s="75"/>
      <c r="H9" s="72"/>
      <c r="I9" s="75"/>
      <c r="J9" s="72"/>
      <c r="K9" s="75"/>
      <c r="L9" s="72"/>
      <c r="M9" s="75"/>
      <c r="N9" s="72"/>
      <c r="O9" s="75"/>
      <c r="P9" s="72"/>
      <c r="Q9" s="75"/>
      <c r="R9" s="72"/>
      <c r="S9" s="75"/>
      <c r="T9" s="72"/>
      <c r="U9" s="75"/>
      <c r="V9" s="72"/>
      <c r="W9" s="75"/>
      <c r="X9" s="72"/>
      <c r="Y9" s="75"/>
      <c r="Z9" s="72"/>
      <c r="AA9" s="75"/>
      <c r="AB9" s="72"/>
      <c r="AC9" s="3"/>
      <c r="AD9" s="3"/>
      <c r="AE9" s="3"/>
    </row>
    <row r="10" spans="1:31" ht="15.75" customHeight="1">
      <c r="A10" s="105"/>
      <c r="B10" s="12" t="s">
        <v>32</v>
      </c>
      <c r="C10" s="75"/>
      <c r="D10" s="72"/>
      <c r="E10" s="75"/>
      <c r="F10" s="72"/>
      <c r="G10" s="75"/>
      <c r="H10" s="72"/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/>
      <c r="U10" s="75"/>
      <c r="V10" s="72"/>
      <c r="W10" s="75"/>
      <c r="X10" s="72"/>
      <c r="Y10" s="75"/>
      <c r="Z10" s="72"/>
      <c r="AA10" s="75"/>
      <c r="AB10" s="72"/>
      <c r="AC10" s="3"/>
      <c r="AD10" s="3"/>
      <c r="AE10" s="3"/>
    </row>
    <row r="11" spans="1:31" ht="15.75" customHeight="1">
      <c r="A11" s="105"/>
      <c r="B11" s="12" t="s">
        <v>33</v>
      </c>
      <c r="C11" s="75"/>
      <c r="D11" s="72"/>
      <c r="E11" s="75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/>
      <c r="U11" s="75"/>
      <c r="V11" s="72"/>
      <c r="W11" s="75"/>
      <c r="X11" s="72"/>
      <c r="Y11" s="75"/>
      <c r="Z11" s="72"/>
      <c r="AA11" s="75"/>
      <c r="AB11" s="72"/>
      <c r="AC11" s="3"/>
      <c r="AD11" s="3"/>
      <c r="AE11" s="3"/>
    </row>
    <row r="12" spans="1:31" ht="15.75" customHeight="1">
      <c r="A12" s="104"/>
      <c r="B12" s="12" t="s">
        <v>34</v>
      </c>
      <c r="C12" s="75"/>
      <c r="D12" s="72"/>
      <c r="E12" s="75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/>
      <c r="Y12" s="75"/>
      <c r="Z12" s="72"/>
      <c r="AA12" s="75"/>
      <c r="AB12" s="72"/>
      <c r="AC12" s="3"/>
      <c r="AD12" s="3"/>
      <c r="AE12" s="3"/>
    </row>
    <row r="13" spans="1:31" ht="15.75" customHeight="1">
      <c r="A13" s="90" t="s">
        <v>37</v>
      </c>
      <c r="B13" s="18" t="s">
        <v>38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/>
      <c r="AA13" s="77"/>
      <c r="AB13" s="78"/>
      <c r="AC13" s="3"/>
      <c r="AD13" s="15" t="s">
        <v>21</v>
      </c>
      <c r="AE13" s="15" t="s">
        <v>22</v>
      </c>
    </row>
    <row r="14" spans="1:31" ht="15.75" customHeight="1">
      <c r="A14" s="107"/>
      <c r="B14" s="18" t="s">
        <v>39</v>
      </c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77"/>
      <c r="AB14" s="78"/>
      <c r="AC14" s="16" t="s">
        <v>36</v>
      </c>
      <c r="AD14" s="3">
        <f>SUM(AA3:AA14,W3:W14,U3:U14,S3:S14,Q3:Q14,Y3:Y14,O3:O14,M3:M14,K3:K14,I3:I14,G3:G14,E3:E14,C3:C14)</f>
        <v>0</v>
      </c>
      <c r="AE14" s="3">
        <f>SUM(AB3:AB14,Z3:Z14,X3:X14,V3:V14,T3:T14,R3:R14,P3:P14,N3:N14,L3:L14,J3:J14,H3:H14,F3:F14,D3:D14)</f>
        <v>0</v>
      </c>
    </row>
    <row r="15" spans="1:31" ht="15.75" customHeight="1">
      <c r="A15" s="107"/>
      <c r="B15" s="18" t="s">
        <v>40</v>
      </c>
      <c r="C15" s="20"/>
      <c r="D15" s="21"/>
      <c r="E15" s="20"/>
      <c r="F15" s="21"/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77"/>
      <c r="AB15" s="78"/>
      <c r="AC15" s="3"/>
      <c r="AD15" s="3"/>
      <c r="AE15" s="3"/>
    </row>
    <row r="16" spans="1:31" ht="15.75" customHeight="1">
      <c r="A16" s="107"/>
      <c r="B16" s="18" t="s">
        <v>41</v>
      </c>
      <c r="C16" s="20"/>
      <c r="D16" s="21"/>
      <c r="E16" s="20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77"/>
      <c r="AB16" s="78"/>
      <c r="AC16" s="3"/>
      <c r="AD16" s="3"/>
      <c r="AE16" s="3"/>
    </row>
    <row r="17" spans="1:31" ht="15.75" customHeight="1">
      <c r="A17" s="107"/>
      <c r="B17" s="18" t="s">
        <v>42</v>
      </c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/>
      <c r="AA17" s="77"/>
      <c r="AB17" s="78"/>
      <c r="AC17" s="3"/>
      <c r="AD17" s="3"/>
      <c r="AE17" s="3"/>
    </row>
    <row r="18" spans="1:31" ht="15.75" customHeight="1">
      <c r="A18" s="107"/>
      <c r="B18" s="18" t="s">
        <v>43</v>
      </c>
      <c r="C18" s="20"/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77"/>
      <c r="AB18" s="78"/>
      <c r="AC18" s="3"/>
      <c r="AD18" s="3"/>
      <c r="AE18" s="3"/>
    </row>
    <row r="19" spans="1:31" ht="15.75" customHeight="1">
      <c r="A19" s="89" t="s">
        <v>44</v>
      </c>
      <c r="B19" s="22" t="s">
        <v>45</v>
      </c>
      <c r="C19" s="79"/>
      <c r="D19" s="25"/>
      <c r="E19" s="79"/>
      <c r="F19" s="25"/>
      <c r="G19" s="79"/>
      <c r="H19" s="25"/>
      <c r="I19" s="79"/>
      <c r="J19" s="25"/>
      <c r="K19" s="79"/>
      <c r="L19" s="25"/>
      <c r="M19" s="79"/>
      <c r="N19" s="25"/>
      <c r="O19" s="79"/>
      <c r="P19" s="25"/>
      <c r="Q19" s="79"/>
      <c r="R19" s="25"/>
      <c r="S19" s="79"/>
      <c r="T19" s="25"/>
      <c r="U19" s="79"/>
      <c r="V19" s="25"/>
      <c r="W19" s="79"/>
      <c r="X19" s="25"/>
      <c r="Y19" s="79"/>
      <c r="Z19" s="25"/>
      <c r="AA19" s="80"/>
      <c r="AB19" s="73"/>
      <c r="AC19" s="3"/>
      <c r="AD19" s="3"/>
      <c r="AE19" s="3"/>
    </row>
    <row r="20" spans="1:31" ht="15.75" customHeight="1">
      <c r="A20" s="105"/>
      <c r="B20" s="22" t="s">
        <v>46</v>
      </c>
      <c r="C20" s="79"/>
      <c r="D20" s="25"/>
      <c r="E20" s="79"/>
      <c r="F20" s="25"/>
      <c r="G20" s="79"/>
      <c r="H20" s="25"/>
      <c r="I20" s="79"/>
      <c r="J20" s="25"/>
      <c r="K20" s="79"/>
      <c r="L20" s="25"/>
      <c r="M20" s="79"/>
      <c r="N20" s="25"/>
      <c r="O20" s="79"/>
      <c r="P20" s="25"/>
      <c r="Q20" s="79"/>
      <c r="R20" s="25"/>
      <c r="S20" s="79"/>
      <c r="T20" s="25"/>
      <c r="U20" s="79"/>
      <c r="V20" s="25"/>
      <c r="W20" s="79"/>
      <c r="X20" s="25"/>
      <c r="Y20" s="79"/>
      <c r="Z20" s="25"/>
      <c r="AA20" s="80"/>
      <c r="AB20" s="73"/>
      <c r="AC20" s="16" t="s">
        <v>36</v>
      </c>
      <c r="AD20" s="3">
        <f>SUM(AA15:AA20,Y15:Y20,W15:W20,U15:U20,S15:S20,Q15:Q20,O15:O20,M15:M20,K15:K20,I15:I20,E15:E20,G15:G20,C15:C20)</f>
        <v>0</v>
      </c>
      <c r="AE20" s="3">
        <f>SUM(AB15:AB20,Z15:Z20,X15:X20,V15:V20,T15:T20,R15:R20,P15:P20,N15:N20,L15:L20,J15:J20,H15:H20,F15:F20,D15:D20)</f>
        <v>0</v>
      </c>
    </row>
    <row r="21" spans="1:31" ht="15.75" customHeight="1">
      <c r="A21" s="105"/>
      <c r="B21" s="22" t="s">
        <v>47</v>
      </c>
      <c r="C21" s="79"/>
      <c r="D21" s="25"/>
      <c r="E21" s="79"/>
      <c r="F21" s="25"/>
      <c r="G21" s="79"/>
      <c r="H21" s="25"/>
      <c r="I21" s="79"/>
      <c r="J21" s="25"/>
      <c r="K21" s="79"/>
      <c r="L21" s="25"/>
      <c r="M21" s="79"/>
      <c r="N21" s="25"/>
      <c r="O21" s="79"/>
      <c r="P21" s="25"/>
      <c r="Q21" s="79"/>
      <c r="R21" s="25"/>
      <c r="S21" s="79"/>
      <c r="T21" s="25"/>
      <c r="U21" s="79"/>
      <c r="V21" s="25"/>
      <c r="W21" s="79"/>
      <c r="X21" s="25"/>
      <c r="Y21" s="79"/>
      <c r="Z21" s="25"/>
      <c r="AA21" s="80"/>
      <c r="AB21" s="73"/>
      <c r="AC21" s="3"/>
      <c r="AD21" s="3"/>
      <c r="AE21" s="3"/>
    </row>
    <row r="22" spans="1:31" ht="15.75" customHeight="1">
      <c r="A22" s="105"/>
      <c r="B22" s="22" t="s">
        <v>48</v>
      </c>
      <c r="C22" s="79"/>
      <c r="D22" s="25"/>
      <c r="E22" s="79"/>
      <c r="F22" s="25"/>
      <c r="G22" s="79"/>
      <c r="H22" s="25"/>
      <c r="I22" s="79"/>
      <c r="J22" s="25"/>
      <c r="K22" s="79"/>
      <c r="L22" s="25"/>
      <c r="M22" s="79"/>
      <c r="N22" s="25"/>
      <c r="O22" s="79"/>
      <c r="P22" s="25"/>
      <c r="Q22" s="79"/>
      <c r="R22" s="25"/>
      <c r="S22" s="79"/>
      <c r="T22" s="25"/>
      <c r="U22" s="79"/>
      <c r="V22" s="25"/>
      <c r="W22" s="79"/>
      <c r="X22" s="25"/>
      <c r="Y22" s="79"/>
      <c r="Z22" s="25"/>
      <c r="AA22" s="80"/>
      <c r="AB22" s="73"/>
      <c r="AC22" s="3"/>
      <c r="AD22" s="3"/>
      <c r="AE22" s="3"/>
    </row>
    <row r="23" spans="1:31" ht="15.75" customHeight="1">
      <c r="A23" s="105"/>
      <c r="B23" s="22" t="s">
        <v>49</v>
      </c>
      <c r="C23" s="79"/>
      <c r="D23" s="25"/>
      <c r="E23" s="79"/>
      <c r="F23" s="25"/>
      <c r="G23" s="79"/>
      <c r="H23" s="25"/>
      <c r="I23" s="79"/>
      <c r="J23" s="25"/>
      <c r="K23" s="79"/>
      <c r="L23" s="25"/>
      <c r="M23" s="79"/>
      <c r="N23" s="25"/>
      <c r="O23" s="79"/>
      <c r="P23" s="25"/>
      <c r="Q23" s="79"/>
      <c r="R23" s="25"/>
      <c r="S23" s="79"/>
      <c r="T23" s="25"/>
      <c r="U23" s="79"/>
      <c r="V23" s="25"/>
      <c r="W23" s="79"/>
      <c r="X23" s="25"/>
      <c r="Y23" s="79"/>
      <c r="Z23" s="25"/>
      <c r="AA23" s="80"/>
      <c r="AB23" s="73"/>
      <c r="AC23" s="3"/>
      <c r="AD23" s="3"/>
      <c r="AE23" s="3"/>
    </row>
    <row r="24" spans="1:31" ht="15.75" customHeight="1">
      <c r="A24" s="105"/>
      <c r="B24" s="22" t="s">
        <v>50</v>
      </c>
      <c r="C24" s="79"/>
      <c r="D24" s="25"/>
      <c r="E24" s="79"/>
      <c r="F24" s="25"/>
      <c r="G24" s="79"/>
      <c r="H24" s="25"/>
      <c r="I24" s="79"/>
      <c r="J24" s="25"/>
      <c r="K24" s="79"/>
      <c r="L24" s="25"/>
      <c r="M24" s="79"/>
      <c r="N24" s="25"/>
      <c r="O24" s="79"/>
      <c r="P24" s="25"/>
      <c r="Q24" s="79"/>
      <c r="R24" s="25"/>
      <c r="S24" s="79"/>
      <c r="T24" s="25"/>
      <c r="U24" s="79"/>
      <c r="V24" s="25"/>
      <c r="W24" s="79"/>
      <c r="X24" s="25"/>
      <c r="Y24" s="79"/>
      <c r="Z24" s="25"/>
      <c r="AA24" s="80"/>
      <c r="AB24" s="73"/>
      <c r="AC24" s="3"/>
      <c r="AD24" s="3"/>
      <c r="AE24" s="3"/>
    </row>
    <row r="25" spans="1:31" ht="15.75" customHeight="1">
      <c r="A25" s="104"/>
      <c r="B25" s="22" t="s">
        <v>51</v>
      </c>
      <c r="C25" s="79"/>
      <c r="D25" s="25"/>
      <c r="E25" s="79"/>
      <c r="F25" s="25"/>
      <c r="G25" s="79"/>
      <c r="H25" s="25"/>
      <c r="I25" s="79"/>
      <c r="J25" s="25"/>
      <c r="K25" s="79"/>
      <c r="L25" s="25"/>
      <c r="M25" s="79"/>
      <c r="N25" s="25"/>
      <c r="O25" s="79"/>
      <c r="P25" s="25"/>
      <c r="Q25" s="79"/>
      <c r="R25" s="25"/>
      <c r="S25" s="79"/>
      <c r="T25" s="25"/>
      <c r="U25" s="79"/>
      <c r="V25" s="25"/>
      <c r="W25" s="79"/>
      <c r="X25" s="25"/>
      <c r="Y25" s="79"/>
      <c r="Z25" s="25"/>
      <c r="AA25" s="80"/>
      <c r="AB25" s="73"/>
      <c r="AC25" s="3"/>
      <c r="AD25" s="3"/>
      <c r="AE25" s="3"/>
    </row>
    <row r="26" spans="1:31" ht="15.75" customHeight="1">
      <c r="A26" s="95" t="s">
        <v>52</v>
      </c>
      <c r="B26" s="26" t="s">
        <v>53</v>
      </c>
      <c r="C26" s="81"/>
      <c r="D26" s="29"/>
      <c r="E26" s="81"/>
      <c r="F26" s="29"/>
      <c r="G26" s="81"/>
      <c r="H26" s="29"/>
      <c r="I26" s="81"/>
      <c r="J26" s="29"/>
      <c r="K26" s="81"/>
      <c r="L26" s="29"/>
      <c r="M26" s="81"/>
      <c r="N26" s="29"/>
      <c r="O26" s="81"/>
      <c r="P26" s="29"/>
      <c r="Q26" s="81"/>
      <c r="R26" s="29"/>
      <c r="S26" s="81"/>
      <c r="T26" s="29"/>
      <c r="U26" s="81"/>
      <c r="V26" s="29"/>
      <c r="W26" s="81"/>
      <c r="X26" s="29"/>
      <c r="Y26" s="81"/>
      <c r="Z26" s="29"/>
      <c r="AA26" s="28"/>
      <c r="AB26" s="30"/>
      <c r="AC26" s="3"/>
      <c r="AD26" s="3"/>
      <c r="AE26" s="3"/>
    </row>
    <row r="27" spans="1:31" ht="15.75" customHeight="1">
      <c r="A27" s="105"/>
      <c r="B27" s="26" t="s">
        <v>54</v>
      </c>
      <c r="C27" s="81"/>
      <c r="D27" s="29"/>
      <c r="E27" s="81"/>
      <c r="F27" s="29"/>
      <c r="G27" s="81"/>
      <c r="H27" s="29"/>
      <c r="I27" s="81"/>
      <c r="J27" s="29"/>
      <c r="K27" s="81"/>
      <c r="L27" s="29"/>
      <c r="M27" s="81"/>
      <c r="N27" s="29"/>
      <c r="O27" s="81"/>
      <c r="P27" s="29"/>
      <c r="Q27" s="81"/>
      <c r="R27" s="29"/>
      <c r="S27" s="81"/>
      <c r="T27" s="29"/>
      <c r="U27" s="81"/>
      <c r="V27" s="29"/>
      <c r="W27" s="81"/>
      <c r="X27" s="29"/>
      <c r="Y27" s="81"/>
      <c r="Z27" s="29"/>
      <c r="AA27" s="28"/>
      <c r="AB27" s="30"/>
      <c r="AC27" s="16" t="s">
        <v>36</v>
      </c>
      <c r="AD27" s="3">
        <f t="shared" ref="AD27:AE27" si="0">SUM(AA21:AA27,Y21:Y27,W21:W27,U21:U27,S21:S27,Q21:Q27,O21:O27,M21:M27,K21:K27,I21:I27,G21:G27,E21:E27,C21:C27)</f>
        <v>0</v>
      </c>
      <c r="AE27" s="3">
        <f t="shared" si="0"/>
        <v>0</v>
      </c>
    </row>
    <row r="28" spans="1:31" ht="15.75" customHeight="1">
      <c r="A28" s="105"/>
      <c r="B28" s="26" t="s">
        <v>55</v>
      </c>
      <c r="C28" s="81"/>
      <c r="D28" s="29"/>
      <c r="E28" s="81"/>
      <c r="F28" s="29"/>
      <c r="G28" s="81"/>
      <c r="H28" s="29"/>
      <c r="I28" s="81"/>
      <c r="J28" s="29"/>
      <c r="K28" s="81"/>
      <c r="L28" s="29"/>
      <c r="M28" s="81"/>
      <c r="N28" s="29"/>
      <c r="O28" s="81"/>
      <c r="P28" s="29"/>
      <c r="Q28" s="81"/>
      <c r="R28" s="29"/>
      <c r="S28" s="81"/>
      <c r="T28" s="29"/>
      <c r="U28" s="81"/>
      <c r="V28" s="29"/>
      <c r="W28" s="81"/>
      <c r="X28" s="29"/>
      <c r="Y28" s="81"/>
      <c r="Z28" s="29"/>
      <c r="AA28" s="28"/>
      <c r="AB28" s="30"/>
      <c r="AC28" s="3"/>
      <c r="AD28" s="3"/>
      <c r="AE28" s="3"/>
    </row>
    <row r="29" spans="1:31" ht="15.75" customHeight="1">
      <c r="A29" s="105"/>
      <c r="B29" s="26" t="s">
        <v>56</v>
      </c>
      <c r="C29" s="81"/>
      <c r="D29" s="29"/>
      <c r="E29" s="81"/>
      <c r="F29" s="29"/>
      <c r="G29" s="81"/>
      <c r="H29" s="29"/>
      <c r="I29" s="81"/>
      <c r="J29" s="29"/>
      <c r="K29" s="81"/>
      <c r="L29" s="29"/>
      <c r="M29" s="81"/>
      <c r="N29" s="29"/>
      <c r="O29" s="81"/>
      <c r="P29" s="29"/>
      <c r="Q29" s="81"/>
      <c r="R29" s="29"/>
      <c r="S29" s="81"/>
      <c r="T29" s="29"/>
      <c r="U29" s="81"/>
      <c r="V29" s="29"/>
      <c r="W29" s="81"/>
      <c r="X29" s="29"/>
      <c r="Y29" s="81"/>
      <c r="Z29" s="29"/>
      <c r="AA29" s="28"/>
      <c r="AB29" s="30"/>
      <c r="AC29" s="3"/>
      <c r="AD29" s="3"/>
      <c r="AE29" s="3"/>
    </row>
    <row r="30" spans="1:31" ht="15.75" customHeight="1">
      <c r="A30" s="105"/>
      <c r="B30" s="26" t="s">
        <v>57</v>
      </c>
      <c r="C30" s="81"/>
      <c r="D30" s="29"/>
      <c r="E30" s="81"/>
      <c r="F30" s="29"/>
      <c r="G30" s="81"/>
      <c r="H30" s="29"/>
      <c r="I30" s="81"/>
      <c r="J30" s="29"/>
      <c r="K30" s="81"/>
      <c r="L30" s="29"/>
      <c r="M30" s="81"/>
      <c r="N30" s="29"/>
      <c r="O30" s="81"/>
      <c r="P30" s="29"/>
      <c r="Q30" s="81"/>
      <c r="R30" s="29"/>
      <c r="S30" s="81"/>
      <c r="T30" s="29"/>
      <c r="U30" s="81"/>
      <c r="V30" s="29"/>
      <c r="W30" s="81"/>
      <c r="X30" s="29"/>
      <c r="Y30" s="81"/>
      <c r="Z30" s="29"/>
      <c r="AA30" s="28"/>
      <c r="AB30" s="30"/>
      <c r="AC30" s="3"/>
      <c r="AD30" s="3"/>
      <c r="AE30" s="3"/>
    </row>
    <row r="31" spans="1:31" ht="15.75" customHeight="1">
      <c r="A31" s="105"/>
      <c r="B31" s="26" t="s">
        <v>58</v>
      </c>
      <c r="C31" s="81"/>
      <c r="D31" s="29"/>
      <c r="E31" s="81"/>
      <c r="F31" s="29"/>
      <c r="G31" s="81"/>
      <c r="H31" s="29"/>
      <c r="I31" s="81"/>
      <c r="J31" s="29"/>
      <c r="K31" s="81"/>
      <c r="L31" s="29"/>
      <c r="M31" s="81"/>
      <c r="N31" s="29"/>
      <c r="O31" s="81"/>
      <c r="P31" s="29"/>
      <c r="Q31" s="81"/>
      <c r="R31" s="29"/>
      <c r="S31" s="81"/>
      <c r="T31" s="29"/>
      <c r="U31" s="81"/>
      <c r="V31" s="29"/>
      <c r="W31" s="81"/>
      <c r="X31" s="29"/>
      <c r="Y31" s="81"/>
      <c r="Z31" s="29"/>
      <c r="AA31" s="28"/>
      <c r="AB31" s="30"/>
      <c r="AC31" s="3"/>
      <c r="AD31" s="3"/>
      <c r="AE31" s="3"/>
    </row>
    <row r="32" spans="1:31" ht="15.75" customHeight="1">
      <c r="A32" s="105"/>
      <c r="B32" s="26" t="s">
        <v>59</v>
      </c>
      <c r="C32" s="81"/>
      <c r="D32" s="29"/>
      <c r="E32" s="81"/>
      <c r="F32" s="29"/>
      <c r="G32" s="81"/>
      <c r="H32" s="29"/>
      <c r="I32" s="81"/>
      <c r="J32" s="29"/>
      <c r="K32" s="81"/>
      <c r="L32" s="29"/>
      <c r="M32" s="81"/>
      <c r="N32" s="29"/>
      <c r="O32" s="81"/>
      <c r="P32" s="29"/>
      <c r="Q32" s="81"/>
      <c r="R32" s="29"/>
      <c r="S32" s="81"/>
      <c r="T32" s="29"/>
      <c r="U32" s="81"/>
      <c r="V32" s="29"/>
      <c r="W32" s="81"/>
      <c r="X32" s="29"/>
      <c r="Y32" s="81"/>
      <c r="Z32" s="29"/>
      <c r="AA32" s="28"/>
      <c r="AB32" s="30"/>
      <c r="AC32" s="3"/>
      <c r="AD32" s="3"/>
      <c r="AE32" s="3"/>
    </row>
    <row r="33" spans="1:31" ht="15.75" customHeight="1">
      <c r="A33" s="105"/>
      <c r="B33" s="26" t="s">
        <v>60</v>
      </c>
      <c r="C33" s="81"/>
      <c r="D33" s="29"/>
      <c r="E33" s="81"/>
      <c r="F33" s="29"/>
      <c r="G33" s="81"/>
      <c r="H33" s="29"/>
      <c r="I33" s="81"/>
      <c r="J33" s="29"/>
      <c r="K33" s="81"/>
      <c r="L33" s="29"/>
      <c r="M33" s="81"/>
      <c r="N33" s="29"/>
      <c r="O33" s="81"/>
      <c r="P33" s="29"/>
      <c r="Q33" s="81"/>
      <c r="R33" s="29"/>
      <c r="S33" s="81"/>
      <c r="T33" s="29"/>
      <c r="U33" s="81"/>
      <c r="V33" s="29"/>
      <c r="W33" s="81"/>
      <c r="X33" s="29"/>
      <c r="Y33" s="81"/>
      <c r="Z33" s="29"/>
      <c r="AA33" s="28"/>
      <c r="AB33" s="30"/>
      <c r="AC33" s="3"/>
      <c r="AD33" s="3"/>
      <c r="AE33" s="3"/>
    </row>
    <row r="34" spans="1:31" ht="15.75" customHeight="1">
      <c r="A34" s="105"/>
      <c r="B34" s="26" t="s">
        <v>61</v>
      </c>
      <c r="C34" s="81"/>
      <c r="D34" s="29"/>
      <c r="E34" s="81"/>
      <c r="F34" s="29"/>
      <c r="G34" s="81"/>
      <c r="H34" s="29"/>
      <c r="I34" s="81"/>
      <c r="J34" s="29"/>
      <c r="K34" s="81"/>
      <c r="L34" s="29"/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3"/>
      <c r="AD34" s="3"/>
      <c r="AE34" s="3"/>
    </row>
    <row r="35" spans="1:31" ht="15.75" customHeight="1">
      <c r="A35" s="105"/>
      <c r="B35" s="26" t="s">
        <v>62</v>
      </c>
      <c r="C35" s="81"/>
      <c r="D35" s="29"/>
      <c r="E35" s="81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4"/>
      <c r="B36" s="26" t="s">
        <v>63</v>
      </c>
      <c r="C36" s="31"/>
      <c r="D36" s="32"/>
      <c r="E36" s="31"/>
      <c r="F36" s="32"/>
      <c r="G36" s="31"/>
      <c r="H36" s="32"/>
      <c r="I36" s="31"/>
      <c r="J36" s="32"/>
      <c r="K36" s="31"/>
      <c r="L36" s="32"/>
      <c r="M36" s="31"/>
      <c r="N36" s="32"/>
      <c r="O36" s="31"/>
      <c r="P36" s="32"/>
      <c r="Q36" s="31"/>
      <c r="R36" s="32"/>
      <c r="S36" s="31"/>
      <c r="T36" s="32"/>
      <c r="U36" s="31"/>
      <c r="V36" s="32"/>
      <c r="W36" s="31"/>
      <c r="X36" s="32"/>
      <c r="Y36" s="31"/>
      <c r="Z36" s="32"/>
      <c r="AA36" s="34"/>
      <c r="AB36" s="35"/>
      <c r="AC36" s="3"/>
      <c r="AD36" s="3"/>
      <c r="AE36" s="3"/>
    </row>
    <row r="37" spans="1:31" ht="15.75" customHeight="1">
      <c r="A37" s="100" t="s">
        <v>64</v>
      </c>
      <c r="B37" s="36" t="s">
        <v>65</v>
      </c>
      <c r="C37" s="37"/>
      <c r="D37" s="38"/>
      <c r="E37" s="37"/>
      <c r="F37" s="38"/>
      <c r="G37" s="37"/>
      <c r="H37" s="38"/>
      <c r="I37" s="37"/>
      <c r="J37" s="38"/>
      <c r="K37" s="37"/>
      <c r="L37" s="38"/>
      <c r="M37" s="37"/>
      <c r="N37" s="38"/>
      <c r="O37" s="37"/>
      <c r="P37" s="38"/>
      <c r="Q37" s="37"/>
      <c r="R37" s="38"/>
      <c r="S37" s="37"/>
      <c r="T37" s="38"/>
      <c r="U37" s="37"/>
      <c r="V37" s="38"/>
      <c r="W37" s="37"/>
      <c r="X37" s="38"/>
      <c r="Y37" s="37"/>
      <c r="Z37" s="38"/>
      <c r="AA37" s="37"/>
      <c r="AB37" s="38"/>
      <c r="AC37" s="3"/>
      <c r="AD37" s="3"/>
      <c r="AE37" s="3"/>
    </row>
    <row r="38" spans="1:31" ht="15.75" customHeight="1">
      <c r="A38" s="105"/>
      <c r="B38" s="36" t="s">
        <v>66</v>
      </c>
      <c r="C38" s="37"/>
      <c r="D38" s="38"/>
      <c r="E38" s="37"/>
      <c r="F38" s="38"/>
      <c r="G38" s="37"/>
      <c r="H38" s="38"/>
      <c r="I38" s="37"/>
      <c r="J38" s="38"/>
      <c r="K38" s="37"/>
      <c r="L38" s="38"/>
      <c r="M38" s="37"/>
      <c r="N38" s="38"/>
      <c r="O38" s="37"/>
      <c r="P38" s="38"/>
      <c r="Q38" s="37"/>
      <c r="R38" s="38"/>
      <c r="S38" s="37"/>
      <c r="T38" s="38"/>
      <c r="U38" s="37"/>
      <c r="V38" s="38"/>
      <c r="W38" s="37"/>
      <c r="X38" s="38"/>
      <c r="Y38" s="37"/>
      <c r="Z38" s="38"/>
      <c r="AA38" s="37"/>
      <c r="AB38" s="38"/>
      <c r="AC38" s="16" t="s">
        <v>36</v>
      </c>
      <c r="AD38" s="3">
        <f t="shared" ref="AD38:AE38" si="1">SUM(AA28:AA38,Y28:Y38,W28:W38,U28:U38,S28:S38,Q28:Q38,O28:O38,M28:M38,K28:K38,I28:I38,G28:G38,E28:E38,C28:C38)</f>
        <v>0</v>
      </c>
      <c r="AE38" s="3">
        <f t="shared" si="1"/>
        <v>0</v>
      </c>
    </row>
    <row r="39" spans="1:31" ht="15.75" customHeight="1">
      <c r="A39" s="105"/>
      <c r="B39" s="36" t="s">
        <v>67</v>
      </c>
      <c r="C39" s="40"/>
      <c r="D39" s="41"/>
      <c r="E39" s="40"/>
      <c r="F39" s="41"/>
      <c r="G39" s="40"/>
      <c r="H39" s="41"/>
      <c r="I39" s="40"/>
      <c r="J39" s="41"/>
      <c r="K39" s="40"/>
      <c r="L39" s="41"/>
      <c r="M39" s="40"/>
      <c r="N39" s="41"/>
      <c r="O39" s="40"/>
      <c r="P39" s="41"/>
      <c r="Q39" s="40"/>
      <c r="R39" s="41"/>
      <c r="S39" s="40"/>
      <c r="T39" s="41"/>
      <c r="U39" s="40"/>
      <c r="V39" s="41"/>
      <c r="W39" s="40"/>
      <c r="X39" s="41"/>
      <c r="Y39" s="40"/>
      <c r="Z39" s="41"/>
      <c r="AA39" s="40"/>
      <c r="AB39" s="41"/>
      <c r="AC39" s="3"/>
      <c r="AD39" s="3"/>
      <c r="AE39" s="3"/>
    </row>
    <row r="40" spans="1:31" ht="15.75" customHeight="1">
      <c r="A40" s="105"/>
      <c r="B40" s="36" t="s">
        <v>68</v>
      </c>
      <c r="C40" s="109"/>
      <c r="D40" s="110"/>
      <c r="E40" s="109"/>
      <c r="F40" s="110"/>
      <c r="G40" s="109"/>
      <c r="H40" s="110"/>
      <c r="I40" s="109"/>
      <c r="J40" s="110"/>
      <c r="K40" s="109"/>
      <c r="L40" s="110"/>
      <c r="M40" s="109"/>
      <c r="N40" s="110"/>
      <c r="O40" s="109"/>
      <c r="P40" s="110"/>
      <c r="Q40" s="109"/>
      <c r="R40" s="110"/>
      <c r="S40" s="109"/>
      <c r="T40" s="110"/>
      <c r="U40" s="109"/>
      <c r="V40" s="110"/>
      <c r="W40" s="109"/>
      <c r="X40" s="110"/>
      <c r="Y40" s="109"/>
      <c r="Z40" s="110"/>
      <c r="AA40" s="109"/>
      <c r="AB40" s="110"/>
      <c r="AC40" s="3"/>
      <c r="AD40" s="3"/>
      <c r="AE40" s="3"/>
    </row>
    <row r="41" spans="1:31" ht="15.75" customHeight="1">
      <c r="A41" s="105"/>
      <c r="B41" s="36" t="s">
        <v>69</v>
      </c>
      <c r="C41" s="109"/>
      <c r="D41" s="110"/>
      <c r="E41" s="109"/>
      <c r="F41" s="110"/>
      <c r="G41" s="109"/>
      <c r="H41" s="38"/>
      <c r="I41" s="37"/>
      <c r="J41" s="38"/>
      <c r="K41" s="37"/>
      <c r="L41" s="38"/>
      <c r="M41" s="37"/>
      <c r="N41" s="110"/>
      <c r="O41" s="109"/>
      <c r="P41" s="110"/>
      <c r="Q41" s="109"/>
      <c r="R41" s="110"/>
      <c r="S41" s="109"/>
      <c r="T41" s="110"/>
      <c r="U41" s="109"/>
      <c r="V41" s="110"/>
      <c r="W41" s="109"/>
      <c r="X41" s="110"/>
      <c r="Y41" s="109"/>
      <c r="Z41" s="110"/>
      <c r="AA41" s="109"/>
      <c r="AB41" s="110"/>
      <c r="AC41" s="3"/>
      <c r="AD41" s="3"/>
      <c r="AE41" s="3"/>
    </row>
    <row r="42" spans="1:31" ht="15.75" customHeight="1">
      <c r="A42" s="105"/>
      <c r="B42" s="36" t="s">
        <v>70</v>
      </c>
      <c r="C42" s="109"/>
      <c r="D42" s="110"/>
      <c r="E42" s="109"/>
      <c r="F42" s="110"/>
      <c r="G42" s="109"/>
      <c r="H42" s="110"/>
      <c r="I42" s="109"/>
      <c r="J42" s="110"/>
      <c r="K42" s="109"/>
      <c r="L42" s="110"/>
      <c r="M42" s="109"/>
      <c r="N42" s="110"/>
      <c r="O42" s="109"/>
      <c r="P42" s="110"/>
      <c r="Q42" s="109"/>
      <c r="R42" s="110"/>
      <c r="S42" s="109"/>
      <c r="T42" s="110"/>
      <c r="U42" s="109"/>
      <c r="V42" s="110"/>
      <c r="W42" s="109"/>
      <c r="X42" s="110"/>
      <c r="Y42" s="109"/>
      <c r="Z42" s="110"/>
      <c r="AA42" s="109"/>
      <c r="AB42" s="110"/>
      <c r="AC42" s="3"/>
      <c r="AD42" s="3"/>
      <c r="AE42" s="3"/>
    </row>
    <row r="43" spans="1:31" ht="15.75" customHeight="1">
      <c r="A43" s="105"/>
      <c r="B43" s="36" t="s">
        <v>71</v>
      </c>
      <c r="C43" s="109"/>
      <c r="D43" s="110"/>
      <c r="E43" s="109"/>
      <c r="F43" s="110"/>
      <c r="G43" s="109"/>
      <c r="H43" s="110"/>
      <c r="I43" s="109"/>
      <c r="J43" s="110"/>
      <c r="K43" s="109"/>
      <c r="L43" s="110"/>
      <c r="M43" s="109"/>
      <c r="N43" s="110"/>
      <c r="O43" s="109"/>
      <c r="P43" s="110"/>
      <c r="Q43" s="109"/>
      <c r="R43" s="110"/>
      <c r="S43" s="109"/>
      <c r="T43" s="110"/>
      <c r="U43" s="109"/>
      <c r="V43" s="110"/>
      <c r="W43" s="109"/>
      <c r="X43" s="110"/>
      <c r="Y43" s="109"/>
      <c r="Z43" s="110"/>
      <c r="AA43" s="109"/>
      <c r="AB43" s="110"/>
      <c r="AC43" s="3"/>
      <c r="AD43" s="3"/>
      <c r="AE43" s="3"/>
    </row>
    <row r="44" spans="1:31" ht="15.75" customHeight="1">
      <c r="A44" s="105"/>
      <c r="B44" s="36" t="s">
        <v>72</v>
      </c>
      <c r="C44" s="109"/>
      <c r="D44" s="110"/>
      <c r="E44" s="109"/>
      <c r="F44" s="110"/>
      <c r="G44" s="109"/>
      <c r="H44" s="110"/>
      <c r="I44" s="109"/>
      <c r="J44" s="110"/>
      <c r="K44" s="109"/>
      <c r="L44" s="110"/>
      <c r="M44" s="109"/>
      <c r="N44" s="110"/>
      <c r="O44" s="109"/>
      <c r="P44" s="110"/>
      <c r="Q44" s="109"/>
      <c r="R44" s="110"/>
      <c r="S44" s="109"/>
      <c r="T44" s="110"/>
      <c r="U44" s="109"/>
      <c r="V44" s="110"/>
      <c r="W44" s="109"/>
      <c r="X44" s="110"/>
      <c r="Y44" s="109"/>
      <c r="Z44" s="110"/>
      <c r="AA44" s="109"/>
      <c r="AB44" s="110"/>
      <c r="AC44" s="3"/>
      <c r="AD44" s="3"/>
      <c r="AE44" s="3"/>
    </row>
    <row r="45" spans="1:31" ht="15.75" customHeight="1">
      <c r="A45" s="105"/>
      <c r="B45" s="36" t="s">
        <v>73</v>
      </c>
      <c r="C45" s="109"/>
      <c r="D45" s="110"/>
      <c r="E45" s="109"/>
      <c r="F45" s="110"/>
      <c r="G45" s="109"/>
      <c r="H45" s="110"/>
      <c r="I45" s="109"/>
      <c r="J45" s="110"/>
      <c r="K45" s="109"/>
      <c r="L45" s="110"/>
      <c r="M45" s="109"/>
      <c r="N45" s="110"/>
      <c r="O45" s="109"/>
      <c r="P45" s="110"/>
      <c r="Q45" s="109"/>
      <c r="R45" s="110"/>
      <c r="S45" s="109"/>
      <c r="T45" s="110"/>
      <c r="U45" s="109"/>
      <c r="V45" s="110"/>
      <c r="W45" s="109"/>
      <c r="X45" s="110"/>
      <c r="Y45" s="109"/>
      <c r="Z45" s="110"/>
      <c r="AA45" s="109"/>
      <c r="AB45" s="110"/>
      <c r="AC45" s="3"/>
      <c r="AD45" s="3"/>
      <c r="AE45" s="3"/>
    </row>
    <row r="46" spans="1:31" ht="15.75" customHeight="1">
      <c r="A46" s="105"/>
      <c r="B46" s="36" t="s">
        <v>74</v>
      </c>
      <c r="C46" s="109"/>
      <c r="D46" s="110"/>
      <c r="E46" s="109"/>
      <c r="F46" s="110"/>
      <c r="G46" s="109"/>
      <c r="H46" s="110"/>
      <c r="I46" s="109"/>
      <c r="J46" s="110"/>
      <c r="K46" s="109"/>
      <c r="L46" s="110"/>
      <c r="M46" s="109"/>
      <c r="N46" s="110"/>
      <c r="O46" s="109"/>
      <c r="P46" s="110"/>
      <c r="Q46" s="109"/>
      <c r="R46" s="110"/>
      <c r="S46" s="109"/>
      <c r="T46" s="110"/>
      <c r="U46" s="109"/>
      <c r="V46" s="110"/>
      <c r="W46" s="109"/>
      <c r="X46" s="110"/>
      <c r="Y46" s="109"/>
      <c r="Z46" s="110"/>
      <c r="AA46" s="109"/>
      <c r="AB46" s="110"/>
      <c r="AC46" s="3"/>
      <c r="AD46" s="3"/>
      <c r="AE46" s="3"/>
    </row>
    <row r="47" spans="1:31" ht="15.75" customHeight="1">
      <c r="A47" s="105"/>
      <c r="B47" s="36" t="s">
        <v>75</v>
      </c>
      <c r="C47" s="109"/>
      <c r="D47" s="110"/>
      <c r="E47" s="109"/>
      <c r="F47" s="110"/>
      <c r="G47" s="109"/>
      <c r="H47" s="110"/>
      <c r="I47" s="109"/>
      <c r="J47" s="110"/>
      <c r="K47" s="109"/>
      <c r="L47" s="110"/>
      <c r="M47" s="109"/>
      <c r="N47" s="110"/>
      <c r="O47" s="109"/>
      <c r="P47" s="110"/>
      <c r="Q47" s="109"/>
      <c r="R47" s="110"/>
      <c r="S47" s="109"/>
      <c r="T47" s="110"/>
      <c r="U47" s="109"/>
      <c r="V47" s="110"/>
      <c r="W47" s="109"/>
      <c r="X47" s="110"/>
      <c r="Y47" s="109"/>
      <c r="Z47" s="110"/>
      <c r="AA47" s="109"/>
      <c r="AB47" s="110"/>
      <c r="AC47" s="3"/>
      <c r="AD47" s="3"/>
      <c r="AE47" s="3"/>
    </row>
    <row r="48" spans="1:31" ht="15.75" customHeight="1">
      <c r="A48" s="104"/>
      <c r="B48" s="36" t="s">
        <v>76</v>
      </c>
      <c r="C48" s="109"/>
      <c r="D48" s="110"/>
      <c r="E48" s="109"/>
      <c r="F48" s="110"/>
      <c r="G48" s="109"/>
      <c r="H48" s="110"/>
      <c r="I48" s="109"/>
      <c r="J48" s="110"/>
      <c r="K48" s="109"/>
      <c r="L48" s="110"/>
      <c r="M48" s="109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99" t="s">
        <v>77</v>
      </c>
      <c r="B49" s="43" t="s">
        <v>78</v>
      </c>
      <c r="C49" s="112"/>
      <c r="D49" s="113"/>
      <c r="E49" s="112"/>
      <c r="F49" s="113"/>
      <c r="G49" s="112"/>
      <c r="H49" s="113"/>
      <c r="I49" s="112"/>
      <c r="J49" s="113"/>
      <c r="K49" s="112"/>
      <c r="L49" s="113"/>
      <c r="M49" s="112"/>
      <c r="N49" s="113"/>
      <c r="O49" s="112"/>
      <c r="P49" s="113"/>
      <c r="Q49" s="112"/>
      <c r="R49" s="113"/>
      <c r="S49" s="112"/>
      <c r="T49" s="113"/>
      <c r="U49" s="112"/>
      <c r="V49" s="113"/>
      <c r="W49" s="112"/>
      <c r="X49" s="113"/>
      <c r="Y49" s="112"/>
      <c r="Z49" s="113"/>
      <c r="AA49" s="112"/>
      <c r="AB49" s="113"/>
      <c r="AC49" s="3"/>
      <c r="AD49" s="3"/>
      <c r="AE49" s="3"/>
    </row>
    <row r="50" spans="1:31" ht="15.75" customHeight="1">
      <c r="A50" s="105"/>
      <c r="B50" s="43" t="s">
        <v>80</v>
      </c>
      <c r="C50" s="112"/>
      <c r="D50" s="113"/>
      <c r="E50" s="112"/>
      <c r="F50" s="113"/>
      <c r="G50" s="112"/>
      <c r="H50" s="113"/>
      <c r="I50" s="112"/>
      <c r="J50" s="113"/>
      <c r="K50" s="112"/>
      <c r="L50" s="113"/>
      <c r="M50" s="112"/>
      <c r="N50" s="113"/>
      <c r="O50" s="112"/>
      <c r="P50" s="113"/>
      <c r="Q50" s="112"/>
      <c r="R50" s="113"/>
      <c r="S50" s="112"/>
      <c r="T50" s="113"/>
      <c r="U50" s="112"/>
      <c r="V50" s="113"/>
      <c r="W50" s="112"/>
      <c r="X50" s="113"/>
      <c r="Y50" s="112"/>
      <c r="Z50" s="113"/>
      <c r="AA50" s="112"/>
      <c r="AB50" s="113"/>
      <c r="AC50" s="16" t="s">
        <v>36</v>
      </c>
      <c r="AD50" s="3">
        <f t="shared" ref="AD50:AE50" si="2">SUM(AA39:AA50,Y39:Y50,W39:W50,U39:U50,S39:S50,Q39:Q50,O39:O50,M39:M50,K39:K50,I39:I50,G39:G50,E39:E50,C39:C50)</f>
        <v>0</v>
      </c>
      <c r="AE50" s="3">
        <f t="shared" si="2"/>
        <v>0</v>
      </c>
    </row>
    <row r="51" spans="1:31" ht="15.75" customHeight="1">
      <c r="A51" s="105"/>
      <c r="B51" s="43" t="s">
        <v>81</v>
      </c>
      <c r="C51" s="112"/>
      <c r="D51" s="113"/>
      <c r="E51" s="112"/>
      <c r="F51" s="113"/>
      <c r="G51" s="112"/>
      <c r="H51" s="113"/>
      <c r="I51" s="112"/>
      <c r="J51" s="113"/>
      <c r="K51" s="112"/>
      <c r="L51" s="113"/>
      <c r="M51" s="112"/>
      <c r="N51" s="113"/>
      <c r="O51" s="112"/>
      <c r="P51" s="113"/>
      <c r="Q51" s="112"/>
      <c r="R51" s="113"/>
      <c r="S51" s="112"/>
      <c r="T51" s="113"/>
      <c r="U51" s="112"/>
      <c r="V51" s="113"/>
      <c r="W51" s="112"/>
      <c r="X51" s="113"/>
      <c r="Y51" s="112"/>
      <c r="Z51" s="113"/>
      <c r="AA51" s="112"/>
      <c r="AB51" s="113"/>
      <c r="AC51" s="3"/>
      <c r="AD51" s="3"/>
      <c r="AE51" s="3"/>
    </row>
    <row r="52" spans="1:31" ht="15.75" customHeight="1">
      <c r="A52" s="105"/>
      <c r="B52" s="43" t="s">
        <v>82</v>
      </c>
      <c r="C52" s="112"/>
      <c r="D52" s="113"/>
      <c r="E52" s="112"/>
      <c r="F52" s="113"/>
      <c r="G52" s="112"/>
      <c r="H52" s="113"/>
      <c r="I52" s="112"/>
      <c r="J52" s="113"/>
      <c r="K52" s="112"/>
      <c r="L52" s="113"/>
      <c r="M52" s="112"/>
      <c r="N52" s="113"/>
      <c r="O52" s="112"/>
      <c r="P52" s="113"/>
      <c r="Q52" s="112"/>
      <c r="R52" s="113"/>
      <c r="S52" s="112"/>
      <c r="T52" s="113"/>
      <c r="U52" s="112"/>
      <c r="V52" s="113"/>
      <c r="W52" s="112"/>
      <c r="X52" s="113"/>
      <c r="Y52" s="112"/>
      <c r="Z52" s="113"/>
      <c r="AA52" s="112"/>
      <c r="AB52" s="113"/>
      <c r="AC52" s="3"/>
      <c r="AD52" s="3"/>
      <c r="AE52" s="3"/>
    </row>
    <row r="53" spans="1:31" ht="15.75" customHeight="1">
      <c r="A53" s="105"/>
      <c r="B53" s="43" t="s">
        <v>83</v>
      </c>
      <c r="C53" s="112"/>
      <c r="D53" s="113"/>
      <c r="E53" s="112"/>
      <c r="F53" s="113"/>
      <c r="G53" s="112"/>
      <c r="H53" s="113"/>
      <c r="I53" s="112"/>
      <c r="J53" s="113"/>
      <c r="K53" s="112"/>
      <c r="L53" s="113"/>
      <c r="M53" s="112"/>
      <c r="N53" s="113"/>
      <c r="O53" s="112"/>
      <c r="P53" s="113"/>
      <c r="Q53" s="112"/>
      <c r="R53" s="113"/>
      <c r="S53" s="112"/>
      <c r="T53" s="113"/>
      <c r="U53" s="112"/>
      <c r="V53" s="113"/>
      <c r="W53" s="112"/>
      <c r="X53" s="113"/>
      <c r="Y53" s="112"/>
      <c r="Z53" s="113"/>
      <c r="AA53" s="112"/>
      <c r="AB53" s="113"/>
      <c r="AC53" s="3"/>
      <c r="AD53" s="3"/>
      <c r="AE53" s="3"/>
    </row>
    <row r="54" spans="1:31" ht="15.75" customHeight="1">
      <c r="A54" s="105"/>
      <c r="B54" s="43" t="s">
        <v>84</v>
      </c>
      <c r="C54" s="112"/>
      <c r="D54" s="113"/>
      <c r="E54" s="112"/>
      <c r="F54" s="113"/>
      <c r="G54" s="112"/>
      <c r="H54" s="113"/>
      <c r="I54" s="112"/>
      <c r="J54" s="113"/>
      <c r="K54" s="112"/>
      <c r="L54" s="113"/>
      <c r="M54" s="112"/>
      <c r="N54" s="113"/>
      <c r="O54" s="112"/>
      <c r="P54" s="113"/>
      <c r="Q54" s="112"/>
      <c r="R54" s="113"/>
      <c r="S54" s="112"/>
      <c r="T54" s="113"/>
      <c r="U54" s="112"/>
      <c r="V54" s="113"/>
      <c r="W54" s="112"/>
      <c r="X54" s="113"/>
      <c r="Y54" s="112"/>
      <c r="Z54" s="113"/>
      <c r="AA54" s="112"/>
      <c r="AB54" s="113"/>
      <c r="AC54" s="3"/>
      <c r="AD54" s="3"/>
      <c r="AE54" s="3"/>
    </row>
    <row r="55" spans="1:31" ht="15.75" customHeight="1">
      <c r="A55" s="105"/>
      <c r="B55" s="43" t="s">
        <v>85</v>
      </c>
      <c r="C55" s="112"/>
      <c r="D55" s="113"/>
      <c r="E55" s="112"/>
      <c r="F55" s="113"/>
      <c r="G55" s="112"/>
      <c r="H55" s="113"/>
      <c r="I55" s="112"/>
      <c r="J55" s="113"/>
      <c r="K55" s="112"/>
      <c r="L55" s="113"/>
      <c r="M55" s="112"/>
      <c r="N55" s="113"/>
      <c r="O55" s="112"/>
      <c r="P55" s="113"/>
      <c r="Q55" s="112"/>
      <c r="R55" s="113"/>
      <c r="S55" s="112"/>
      <c r="T55" s="113"/>
      <c r="U55" s="112"/>
      <c r="V55" s="113"/>
      <c r="W55" s="112"/>
      <c r="X55" s="113"/>
      <c r="Y55" s="112"/>
      <c r="Z55" s="113"/>
      <c r="AA55" s="112"/>
      <c r="AB55" s="113"/>
      <c r="AC55" s="3"/>
      <c r="AD55" s="3"/>
      <c r="AE55" s="3"/>
    </row>
    <row r="56" spans="1:31" ht="15.75" customHeight="1">
      <c r="A56" s="104"/>
      <c r="B56" s="43" t="s">
        <v>86</v>
      </c>
      <c r="C56" s="112"/>
      <c r="D56" s="113"/>
      <c r="E56" s="112"/>
      <c r="F56" s="113"/>
      <c r="G56" s="112"/>
      <c r="H56" s="113"/>
      <c r="I56" s="112"/>
      <c r="J56" s="113"/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  <c r="Z56" s="113"/>
      <c r="AA56" s="112"/>
      <c r="AB56" s="113"/>
      <c r="AC56" s="3"/>
      <c r="AD56" s="3"/>
      <c r="AE56" s="3"/>
    </row>
    <row r="57" spans="1:31" ht="15.75" customHeight="1">
      <c r="A57" s="96" t="s">
        <v>87</v>
      </c>
      <c r="B57" s="45" t="s">
        <v>88</v>
      </c>
      <c r="C57" s="115"/>
      <c r="D57" s="116"/>
      <c r="E57" s="115"/>
      <c r="F57" s="116"/>
      <c r="G57" s="115"/>
      <c r="H57" s="116"/>
      <c r="I57" s="115"/>
      <c r="J57" s="116"/>
      <c r="K57" s="115"/>
      <c r="L57" s="116"/>
      <c r="M57" s="115"/>
      <c r="N57" s="116"/>
      <c r="O57" s="115"/>
      <c r="P57" s="116"/>
      <c r="Q57" s="115"/>
      <c r="R57" s="116"/>
      <c r="S57" s="115"/>
      <c r="T57" s="116"/>
      <c r="U57" s="115"/>
      <c r="V57" s="116"/>
      <c r="W57" s="115"/>
      <c r="X57" s="116"/>
      <c r="Y57" s="115"/>
      <c r="Z57" s="116"/>
      <c r="AA57" s="115"/>
      <c r="AB57" s="116"/>
      <c r="AC57" s="3"/>
      <c r="AD57" s="3"/>
      <c r="AE57" s="3"/>
    </row>
    <row r="58" spans="1:31" ht="15.75" customHeight="1">
      <c r="A58" s="105"/>
      <c r="B58" s="45" t="s">
        <v>89</v>
      </c>
      <c r="C58" s="115"/>
      <c r="D58" s="116"/>
      <c r="E58" s="115"/>
      <c r="F58" s="116"/>
      <c r="G58" s="115"/>
      <c r="H58" s="116"/>
      <c r="I58" s="115"/>
      <c r="J58" s="116"/>
      <c r="K58" s="115"/>
      <c r="L58" s="116"/>
      <c r="M58" s="115"/>
      <c r="N58" s="116"/>
      <c r="O58" s="115"/>
      <c r="P58" s="116"/>
      <c r="Q58" s="115"/>
      <c r="R58" s="116"/>
      <c r="S58" s="115"/>
      <c r="T58" s="116"/>
      <c r="U58" s="115"/>
      <c r="V58" s="116"/>
      <c r="W58" s="115"/>
      <c r="X58" s="116"/>
      <c r="Y58" s="115"/>
      <c r="Z58" s="116"/>
      <c r="AA58" s="115"/>
      <c r="AB58" s="116"/>
      <c r="AC58" s="3"/>
      <c r="AD58" s="3"/>
      <c r="AE58" s="3"/>
    </row>
    <row r="59" spans="1:31" ht="15.75" customHeight="1">
      <c r="A59" s="105"/>
      <c r="B59" s="45" t="s">
        <v>90</v>
      </c>
      <c r="C59" s="115"/>
      <c r="D59" s="116"/>
      <c r="E59" s="115"/>
      <c r="F59" s="116"/>
      <c r="G59" s="115"/>
      <c r="H59" s="116"/>
      <c r="I59" s="115"/>
      <c r="J59" s="116"/>
      <c r="K59" s="115"/>
      <c r="L59" s="116"/>
      <c r="M59" s="115"/>
      <c r="N59" s="116"/>
      <c r="O59" s="115"/>
      <c r="P59" s="116"/>
      <c r="Q59" s="115"/>
      <c r="R59" s="116"/>
      <c r="S59" s="115"/>
      <c r="T59" s="116"/>
      <c r="U59" s="115"/>
      <c r="V59" s="116"/>
      <c r="W59" s="115"/>
      <c r="X59" s="116"/>
      <c r="Y59" s="115"/>
      <c r="Z59" s="116"/>
      <c r="AA59" s="115"/>
      <c r="AB59" s="116"/>
      <c r="AC59" s="16" t="s">
        <v>36</v>
      </c>
      <c r="AD59" s="3">
        <f t="shared" ref="AD59:AE59" si="3">SUM(AA51:AA59,Y51:Y59,W51:W59,U51:U59,S51:S59,Q51:Q59,O51:O59,M51:M59,K51:K59,I51:I59,G51:G59,E51:E59,C51:C59)</f>
        <v>0</v>
      </c>
      <c r="AE59" s="3">
        <f t="shared" si="3"/>
        <v>0</v>
      </c>
    </row>
    <row r="60" spans="1:31" ht="15.75" customHeight="1">
      <c r="A60" s="105"/>
      <c r="B60" s="45" t="s">
        <v>91</v>
      </c>
      <c r="C60" s="115"/>
      <c r="D60" s="116"/>
      <c r="E60" s="115"/>
      <c r="F60" s="116"/>
      <c r="G60" s="115"/>
      <c r="H60" s="116"/>
      <c r="I60" s="115"/>
      <c r="J60" s="116"/>
      <c r="K60" s="115"/>
      <c r="L60" s="116"/>
      <c r="M60" s="115"/>
      <c r="N60" s="116"/>
      <c r="O60" s="115"/>
      <c r="P60" s="116"/>
      <c r="Q60" s="115"/>
      <c r="R60" s="116"/>
      <c r="S60" s="115"/>
      <c r="T60" s="116"/>
      <c r="U60" s="115"/>
      <c r="V60" s="116"/>
      <c r="W60" s="115"/>
      <c r="X60" s="116"/>
      <c r="Y60" s="115"/>
      <c r="Z60" s="116"/>
      <c r="AA60" s="115"/>
      <c r="AB60" s="116"/>
      <c r="AC60" s="3"/>
      <c r="AD60" s="3"/>
      <c r="AE60" s="3"/>
    </row>
    <row r="61" spans="1:31" ht="15.75" customHeight="1">
      <c r="A61" s="105"/>
      <c r="B61" s="45" t="s">
        <v>127</v>
      </c>
      <c r="C61" s="115"/>
      <c r="D61" s="116"/>
      <c r="E61" s="115"/>
      <c r="F61" s="116"/>
      <c r="G61" s="115"/>
      <c r="H61" s="116"/>
      <c r="I61" s="115"/>
      <c r="J61" s="116"/>
      <c r="K61" s="115"/>
      <c r="L61" s="116"/>
      <c r="M61" s="115"/>
      <c r="N61" s="116"/>
      <c r="O61" s="115"/>
      <c r="P61" s="116"/>
      <c r="Q61" s="115"/>
      <c r="R61" s="116"/>
      <c r="S61" s="115"/>
      <c r="T61" s="116"/>
      <c r="U61" s="115"/>
      <c r="V61" s="116"/>
      <c r="W61" s="115"/>
      <c r="X61" s="116"/>
      <c r="Y61" s="115"/>
      <c r="Z61" s="116"/>
      <c r="AA61" s="115"/>
      <c r="AB61" s="116"/>
      <c r="AC61" s="3"/>
      <c r="AD61" s="3"/>
      <c r="AE61" s="3"/>
    </row>
    <row r="62" spans="1:31" ht="15.75" customHeight="1">
      <c r="A62" s="105"/>
      <c r="B62" s="45" t="s">
        <v>92</v>
      </c>
      <c r="C62" s="115"/>
      <c r="D62" s="116"/>
      <c r="E62" s="115"/>
      <c r="F62" s="116"/>
      <c r="G62" s="115"/>
      <c r="H62" s="116"/>
      <c r="I62" s="115"/>
      <c r="J62" s="116"/>
      <c r="K62" s="115"/>
      <c r="L62" s="116"/>
      <c r="M62" s="115"/>
      <c r="N62" s="116"/>
      <c r="O62" s="115"/>
      <c r="P62" s="116"/>
      <c r="Q62" s="115"/>
      <c r="R62" s="116"/>
      <c r="S62" s="115"/>
      <c r="T62" s="116"/>
      <c r="U62" s="115"/>
      <c r="V62" s="116"/>
      <c r="W62" s="115"/>
      <c r="X62" s="116"/>
      <c r="Y62" s="115"/>
      <c r="Z62" s="116"/>
      <c r="AA62" s="115"/>
      <c r="AB62" s="116"/>
      <c r="AC62" s="3"/>
      <c r="AD62" s="3"/>
      <c r="AE62" s="3"/>
    </row>
    <row r="63" spans="1:31" ht="15.75" customHeight="1">
      <c r="A63" s="105"/>
      <c r="B63" s="45" t="s">
        <v>93</v>
      </c>
      <c r="C63" s="115"/>
      <c r="D63" s="116"/>
      <c r="E63" s="115"/>
      <c r="F63" s="116"/>
      <c r="G63" s="115"/>
      <c r="H63" s="116"/>
      <c r="I63" s="115"/>
      <c r="J63" s="116"/>
      <c r="K63" s="115"/>
      <c r="L63" s="116"/>
      <c r="M63" s="115"/>
      <c r="N63" s="116"/>
      <c r="O63" s="115"/>
      <c r="P63" s="116"/>
      <c r="Q63" s="115"/>
      <c r="R63" s="116"/>
      <c r="S63" s="115"/>
      <c r="T63" s="116"/>
      <c r="U63" s="115"/>
      <c r="V63" s="116"/>
      <c r="W63" s="115"/>
      <c r="X63" s="116"/>
      <c r="Y63" s="115"/>
      <c r="Z63" s="116"/>
      <c r="AA63" s="115"/>
      <c r="AB63" s="116"/>
      <c r="AC63" s="3"/>
      <c r="AD63" s="3"/>
      <c r="AE63" s="3"/>
    </row>
    <row r="64" spans="1:31" ht="15.75" customHeight="1">
      <c r="A64" s="105"/>
      <c r="B64" s="45" t="s">
        <v>94</v>
      </c>
      <c r="C64" s="115"/>
      <c r="D64" s="116"/>
      <c r="E64" s="115"/>
      <c r="F64" s="116"/>
      <c r="G64" s="115"/>
      <c r="H64" s="116"/>
      <c r="I64" s="115"/>
      <c r="J64" s="116"/>
      <c r="K64" s="115"/>
      <c r="L64" s="116"/>
      <c r="M64" s="115"/>
      <c r="N64" s="116"/>
      <c r="O64" s="115"/>
      <c r="P64" s="116"/>
      <c r="Q64" s="115"/>
      <c r="R64" s="116"/>
      <c r="S64" s="115"/>
      <c r="T64" s="116"/>
      <c r="U64" s="115"/>
      <c r="V64" s="116"/>
      <c r="W64" s="115"/>
      <c r="X64" s="116"/>
      <c r="Y64" s="115"/>
      <c r="Z64" s="116"/>
      <c r="AA64" s="115"/>
      <c r="AB64" s="116"/>
      <c r="AC64" s="3"/>
      <c r="AD64" s="3"/>
      <c r="AE64" s="3"/>
    </row>
    <row r="65" spans="1:31" ht="15.75" customHeight="1">
      <c r="A65" s="105"/>
      <c r="B65" s="45" t="s">
        <v>95</v>
      </c>
      <c r="C65" s="115"/>
      <c r="D65" s="116"/>
      <c r="E65" s="115"/>
      <c r="F65" s="116"/>
      <c r="G65" s="115"/>
      <c r="H65" s="116"/>
      <c r="I65" s="115"/>
      <c r="J65" s="116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3"/>
      <c r="AD65" s="3"/>
      <c r="AE65" s="3"/>
    </row>
    <row r="66" spans="1:31" ht="15.75" customHeight="1">
      <c r="A66" s="105"/>
      <c r="B66" s="45" t="s">
        <v>96</v>
      </c>
      <c r="C66" s="115"/>
      <c r="D66" s="116"/>
      <c r="E66" s="115"/>
      <c r="F66" s="116"/>
      <c r="G66" s="115"/>
      <c r="H66" s="116"/>
      <c r="I66" s="115"/>
      <c r="J66" s="116"/>
      <c r="K66" s="115"/>
      <c r="L66" s="116"/>
      <c r="M66" s="115"/>
      <c r="N66" s="116"/>
      <c r="O66" s="115"/>
      <c r="P66" s="116"/>
      <c r="Q66" s="115"/>
      <c r="R66" s="116"/>
      <c r="S66" s="115"/>
      <c r="T66" s="116"/>
      <c r="U66" s="115"/>
      <c r="V66" s="116"/>
      <c r="W66" s="115"/>
      <c r="X66" s="116"/>
      <c r="Y66" s="115"/>
      <c r="Z66" s="116"/>
      <c r="AA66" s="115"/>
      <c r="AB66" s="116"/>
      <c r="AC66" s="3"/>
      <c r="AD66" s="3"/>
      <c r="AE66" s="3"/>
    </row>
    <row r="67" spans="1:31" ht="15.75" customHeight="1">
      <c r="A67" s="105"/>
      <c r="B67" s="45" t="s">
        <v>97</v>
      </c>
      <c r="C67" s="115"/>
      <c r="D67" s="116"/>
      <c r="E67" s="115"/>
      <c r="F67" s="116"/>
      <c r="G67" s="115"/>
      <c r="H67" s="116"/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3"/>
      <c r="AD67" s="3"/>
      <c r="AE67" s="3"/>
    </row>
    <row r="68" spans="1:31" ht="15.75" customHeight="1">
      <c r="A68" s="105"/>
      <c r="B68" s="45" t="s">
        <v>98</v>
      </c>
      <c r="C68" s="115"/>
      <c r="D68" s="116"/>
      <c r="E68" s="115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99</v>
      </c>
      <c r="C69" s="115"/>
      <c r="D69" s="116"/>
      <c r="E69" s="115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100</v>
      </c>
      <c r="C70" s="115"/>
      <c r="D70" s="116"/>
      <c r="E70" s="115"/>
      <c r="F70" s="116"/>
      <c r="G70" s="115"/>
      <c r="H70" s="116"/>
      <c r="I70" s="115"/>
      <c r="J70" s="116"/>
      <c r="K70" s="115"/>
      <c r="L70" s="116"/>
      <c r="M70" s="115"/>
      <c r="N70" s="116"/>
      <c r="O70" s="115"/>
      <c r="P70" s="116"/>
      <c r="Q70" s="115"/>
      <c r="R70" s="116"/>
      <c r="S70" s="115"/>
      <c r="T70" s="116"/>
      <c r="U70" s="115"/>
      <c r="V70" s="116"/>
      <c r="W70" s="115"/>
      <c r="X70" s="116"/>
      <c r="Y70" s="115"/>
      <c r="Z70" s="116"/>
      <c r="AA70" s="115"/>
      <c r="AB70" s="116"/>
      <c r="AC70" s="3"/>
      <c r="AD70" s="3"/>
      <c r="AE70" s="3"/>
    </row>
    <row r="71" spans="1:31" ht="15.75" customHeight="1">
      <c r="A71" s="105"/>
      <c r="B71" s="45" t="s">
        <v>101</v>
      </c>
      <c r="C71" s="115"/>
      <c r="D71" s="116"/>
      <c r="E71" s="115"/>
      <c r="F71" s="116"/>
      <c r="G71" s="115"/>
      <c r="H71" s="116"/>
      <c r="I71" s="115"/>
      <c r="J71" s="116"/>
      <c r="K71" s="115"/>
      <c r="L71" s="116"/>
      <c r="M71" s="115"/>
      <c r="N71" s="116"/>
      <c r="O71" s="115"/>
      <c r="P71" s="116"/>
      <c r="Q71" s="115"/>
      <c r="R71" s="116"/>
      <c r="S71" s="115"/>
      <c r="T71" s="116"/>
      <c r="U71" s="115"/>
      <c r="V71" s="116"/>
      <c r="W71" s="115"/>
      <c r="X71" s="116"/>
      <c r="Y71" s="115"/>
      <c r="Z71" s="116"/>
      <c r="AA71" s="115"/>
      <c r="AB71" s="116"/>
      <c r="AC71" s="3"/>
      <c r="AD71" s="3"/>
      <c r="AE71" s="3"/>
    </row>
    <row r="72" spans="1:31" ht="15.75" customHeight="1">
      <c r="A72" s="105"/>
      <c r="B72" s="45" t="s">
        <v>102</v>
      </c>
      <c r="C72" s="115"/>
      <c r="D72" s="116"/>
      <c r="E72" s="115"/>
      <c r="F72" s="116"/>
      <c r="G72" s="115"/>
      <c r="H72" s="116"/>
      <c r="I72" s="115"/>
      <c r="J72" s="116"/>
      <c r="K72" s="115"/>
      <c r="L72" s="116"/>
      <c r="M72" s="115"/>
      <c r="N72" s="116"/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5" t="s">
        <v>103</v>
      </c>
      <c r="C73" s="115"/>
      <c r="D73" s="116"/>
      <c r="E73" s="115"/>
      <c r="F73" s="116"/>
      <c r="G73" s="115"/>
      <c r="H73" s="116"/>
      <c r="I73" s="115"/>
      <c r="J73" s="116"/>
      <c r="K73" s="115"/>
      <c r="L73" s="116"/>
      <c r="M73" s="115"/>
      <c r="N73" s="116"/>
      <c r="O73" s="115"/>
      <c r="P73" s="116"/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/>
      <c r="AC73" s="3"/>
      <c r="AD73" s="3"/>
      <c r="AE73" s="3"/>
    </row>
    <row r="74" spans="1:31" ht="15.75" customHeight="1">
      <c r="A74" s="105"/>
      <c r="B74" s="45" t="s">
        <v>104</v>
      </c>
      <c r="C74" s="115"/>
      <c r="D74" s="116"/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105</v>
      </c>
      <c r="C75" s="115"/>
      <c r="D75" s="116"/>
      <c r="E75" s="115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4"/>
      <c r="B76" s="45" t="s">
        <v>106</v>
      </c>
      <c r="C76" s="115"/>
      <c r="D76" s="116"/>
      <c r="E76" s="115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98" t="s">
        <v>107</v>
      </c>
      <c r="B77" s="49" t="s">
        <v>108</v>
      </c>
      <c r="C77" s="82"/>
      <c r="D77" s="50"/>
      <c r="E77" s="82"/>
      <c r="F77" s="50"/>
      <c r="G77" s="82"/>
      <c r="H77" s="50"/>
      <c r="I77" s="82"/>
      <c r="J77" s="50"/>
      <c r="K77" s="82"/>
      <c r="L77" s="50"/>
      <c r="M77" s="82"/>
      <c r="N77" s="50"/>
      <c r="O77" s="82"/>
      <c r="P77" s="50"/>
      <c r="Q77" s="82"/>
      <c r="R77" s="50"/>
      <c r="S77" s="82"/>
      <c r="T77" s="50"/>
      <c r="U77" s="82"/>
      <c r="V77" s="50"/>
      <c r="W77" s="82"/>
      <c r="X77" s="50"/>
      <c r="Y77" s="82"/>
      <c r="Z77" s="50"/>
      <c r="AA77" s="82"/>
      <c r="AB77" s="50"/>
      <c r="AC77" s="3"/>
      <c r="AD77" s="3"/>
      <c r="AE77" s="3"/>
    </row>
    <row r="78" spans="1:31" ht="15.75" customHeight="1">
      <c r="A78" s="105"/>
      <c r="B78" s="49" t="s">
        <v>109</v>
      </c>
      <c r="C78" s="82"/>
      <c r="D78" s="50"/>
      <c r="E78" s="82"/>
      <c r="F78" s="50"/>
      <c r="G78" s="82"/>
      <c r="H78" s="50"/>
      <c r="I78" s="82"/>
      <c r="J78" s="50"/>
      <c r="K78" s="82"/>
      <c r="L78" s="50"/>
      <c r="M78" s="82"/>
      <c r="N78" s="50"/>
      <c r="O78" s="82"/>
      <c r="P78" s="50"/>
      <c r="Q78" s="82"/>
      <c r="R78" s="50"/>
      <c r="S78" s="82"/>
      <c r="T78" s="50"/>
      <c r="U78" s="82"/>
      <c r="V78" s="50"/>
      <c r="W78" s="82"/>
      <c r="X78" s="50"/>
      <c r="Y78" s="82"/>
      <c r="Z78" s="50"/>
      <c r="AA78" s="82"/>
      <c r="AB78" s="50"/>
      <c r="AC78" s="3"/>
      <c r="AD78" s="3"/>
      <c r="AE78" s="3"/>
    </row>
    <row r="79" spans="1:31" ht="15.75" customHeight="1">
      <c r="A79" s="105"/>
      <c r="B79" s="49" t="s">
        <v>110</v>
      </c>
      <c r="C79" s="82"/>
      <c r="D79" s="50"/>
      <c r="E79" s="82"/>
      <c r="F79" s="50"/>
      <c r="G79" s="82"/>
      <c r="H79" s="50"/>
      <c r="I79" s="82"/>
      <c r="J79" s="50"/>
      <c r="K79" s="82"/>
      <c r="L79" s="50"/>
      <c r="M79" s="82"/>
      <c r="N79" s="50"/>
      <c r="O79" s="82"/>
      <c r="P79" s="50"/>
      <c r="Q79" s="82"/>
      <c r="R79" s="50"/>
      <c r="S79" s="82"/>
      <c r="T79" s="50"/>
      <c r="U79" s="82"/>
      <c r="V79" s="50"/>
      <c r="W79" s="82"/>
      <c r="X79" s="50"/>
      <c r="Y79" s="82"/>
      <c r="Z79" s="50"/>
      <c r="AA79" s="82"/>
      <c r="AB79" s="50"/>
      <c r="AC79" s="3"/>
      <c r="AD79" s="3"/>
      <c r="AE79" s="3"/>
    </row>
    <row r="80" spans="1:31" ht="15.75" customHeight="1">
      <c r="A80" s="105"/>
      <c r="B80" s="49" t="s">
        <v>111</v>
      </c>
      <c r="C80" s="82"/>
      <c r="D80" s="50"/>
      <c r="E80" s="82"/>
      <c r="F80" s="50"/>
      <c r="G80" s="82"/>
      <c r="H80" s="50"/>
      <c r="I80" s="82"/>
      <c r="J80" s="50"/>
      <c r="K80" s="82"/>
      <c r="L80" s="50"/>
      <c r="M80" s="82"/>
      <c r="N80" s="50"/>
      <c r="O80" s="82"/>
      <c r="P80" s="50"/>
      <c r="Q80" s="82"/>
      <c r="R80" s="50"/>
      <c r="S80" s="82"/>
      <c r="T80" s="50"/>
      <c r="U80" s="82"/>
      <c r="V80" s="50"/>
      <c r="W80" s="82"/>
      <c r="X80" s="50"/>
      <c r="Y80" s="82"/>
      <c r="Z80" s="50"/>
      <c r="AA80" s="82"/>
      <c r="AB80" s="50"/>
      <c r="AC80" s="3"/>
      <c r="AD80" s="3"/>
      <c r="AE80" s="3"/>
    </row>
    <row r="81" spans="1:31" ht="15.75" customHeight="1">
      <c r="A81" s="105"/>
      <c r="B81" s="49" t="s">
        <v>112</v>
      </c>
      <c r="C81" s="82"/>
      <c r="D81" s="50"/>
      <c r="E81" s="82"/>
      <c r="F81" s="50"/>
      <c r="G81" s="82"/>
      <c r="H81" s="50"/>
      <c r="I81" s="82"/>
      <c r="J81" s="50"/>
      <c r="K81" s="82"/>
      <c r="L81" s="50"/>
      <c r="M81" s="82"/>
      <c r="N81" s="50"/>
      <c r="O81" s="82"/>
      <c r="P81" s="50"/>
      <c r="Q81" s="82"/>
      <c r="R81" s="50"/>
      <c r="S81" s="82"/>
      <c r="T81" s="50">
        <v>1</v>
      </c>
      <c r="U81" s="82"/>
      <c r="V81" s="50"/>
      <c r="W81" s="82"/>
      <c r="X81" s="50"/>
      <c r="Y81" s="82"/>
      <c r="Z81" s="50"/>
      <c r="AA81" s="82"/>
      <c r="AB81" s="50"/>
      <c r="AC81" s="3"/>
      <c r="AD81" s="3"/>
      <c r="AE81" s="3"/>
    </row>
    <row r="82" spans="1:31" ht="15.75" customHeight="1">
      <c r="A82" s="105"/>
      <c r="B82" s="49" t="s">
        <v>113</v>
      </c>
      <c r="C82" s="122"/>
      <c r="D82" s="123"/>
      <c r="E82" s="122"/>
      <c r="F82" s="123"/>
      <c r="G82" s="122"/>
      <c r="H82" s="123"/>
      <c r="I82" s="122"/>
      <c r="J82" s="123"/>
      <c r="K82" s="122"/>
      <c r="L82" s="123"/>
      <c r="M82" s="122"/>
      <c r="N82" s="123"/>
      <c r="O82" s="122"/>
      <c r="P82" s="123"/>
      <c r="Q82" s="122"/>
      <c r="R82" s="123"/>
      <c r="S82" s="122"/>
      <c r="T82" s="123"/>
      <c r="U82" s="122"/>
      <c r="V82" s="123"/>
      <c r="W82" s="122"/>
      <c r="X82" s="123"/>
      <c r="Y82" s="122"/>
      <c r="Z82" s="123"/>
      <c r="AA82" s="122"/>
      <c r="AB82" s="123"/>
      <c r="AC82" s="3"/>
      <c r="AD82" s="3"/>
      <c r="AE82" s="3"/>
    </row>
    <row r="83" spans="1:31" ht="15.75" customHeight="1">
      <c r="A83" s="105"/>
      <c r="B83" s="49" t="s">
        <v>114</v>
      </c>
      <c r="C83" s="122"/>
      <c r="D83" s="123"/>
      <c r="E83" s="122"/>
      <c r="F83" s="123"/>
      <c r="G83" s="122"/>
      <c r="H83" s="123"/>
      <c r="I83" s="122"/>
      <c r="J83" s="123"/>
      <c r="K83" s="122"/>
      <c r="L83" s="123"/>
      <c r="M83" s="122"/>
      <c r="N83" s="123"/>
      <c r="O83" s="122"/>
      <c r="P83" s="123"/>
      <c r="Q83" s="122"/>
      <c r="R83" s="123"/>
      <c r="S83" s="122"/>
      <c r="T83" s="123"/>
      <c r="U83" s="122"/>
      <c r="V83" s="123"/>
      <c r="W83" s="122"/>
      <c r="X83" s="123"/>
      <c r="Y83" s="122"/>
      <c r="Z83" s="123"/>
      <c r="AA83" s="122"/>
      <c r="AB83" s="123"/>
      <c r="AC83" s="3"/>
      <c r="AD83" s="3"/>
      <c r="AE83" s="3"/>
    </row>
    <row r="84" spans="1:31" ht="15.75" customHeight="1">
      <c r="A84" s="105"/>
      <c r="B84" s="49" t="s">
        <v>115</v>
      </c>
      <c r="C84" s="122"/>
      <c r="D84" s="123"/>
      <c r="E84" s="122"/>
      <c r="F84" s="123"/>
      <c r="G84" s="122"/>
      <c r="H84" s="123"/>
      <c r="I84" s="122"/>
      <c r="J84" s="123"/>
      <c r="K84" s="122"/>
      <c r="L84" s="123"/>
      <c r="M84" s="122"/>
      <c r="N84" s="123"/>
      <c r="O84" s="122"/>
      <c r="P84" s="123"/>
      <c r="Q84" s="122"/>
      <c r="R84" s="123"/>
      <c r="S84" s="122"/>
      <c r="T84" s="123"/>
      <c r="U84" s="122"/>
      <c r="V84" s="123"/>
      <c r="W84" s="122"/>
      <c r="X84" s="123"/>
      <c r="Y84" s="122"/>
      <c r="Z84" s="123"/>
      <c r="AA84" s="122"/>
      <c r="AB84" s="123"/>
      <c r="AC84" s="3"/>
      <c r="AD84" s="3"/>
      <c r="AE84" s="3"/>
    </row>
    <row r="85" spans="1:31" ht="15.75" customHeight="1">
      <c r="A85" s="104"/>
      <c r="B85" s="49" t="s">
        <v>116</v>
      </c>
      <c r="C85" s="122"/>
      <c r="D85" s="123"/>
      <c r="E85" s="122"/>
      <c r="F85" s="123"/>
      <c r="G85" s="122"/>
      <c r="H85" s="123"/>
      <c r="I85" s="122"/>
      <c r="J85" s="123"/>
      <c r="K85" s="122"/>
      <c r="L85" s="123"/>
      <c r="M85" s="122"/>
      <c r="N85" s="123"/>
      <c r="O85" s="122"/>
      <c r="P85" s="123"/>
      <c r="Q85" s="122"/>
      <c r="R85" s="123"/>
      <c r="S85" s="122"/>
      <c r="T85" s="123"/>
      <c r="U85" s="122"/>
      <c r="V85" s="123"/>
      <c r="W85" s="122"/>
      <c r="X85" s="123"/>
      <c r="Y85" s="122"/>
      <c r="Z85" s="123"/>
      <c r="AA85" s="122"/>
      <c r="AB85" s="123"/>
      <c r="AC85" s="16" t="s">
        <v>36</v>
      </c>
      <c r="AD85" s="3">
        <f>SUM(AA77:AA85,Y77:Y85,W77:W85,U77:U85,S77:S85,Q77:Q85,O77:O85,M77:M85,K77:K85,I77:I85,G77:G85,E77:E85,C77:C85)</f>
        <v>0</v>
      </c>
      <c r="AE85" s="3">
        <f>SUM(AB77:AB85,Z77:Z85,X77:X85,V77:V85,T77:T85,R77:R85,P77:P85,N77:N85,L77:L85,H77:H85,F77:F85,J77:J85,D77:D85)</f>
        <v>1</v>
      </c>
    </row>
    <row r="86" spans="1:31" ht="15.75" customHeight="1">
      <c r="A86" s="101" t="s">
        <v>117</v>
      </c>
      <c r="B86" s="55" t="s">
        <v>118</v>
      </c>
      <c r="C86" s="83"/>
      <c r="D86" s="84"/>
      <c r="E86" s="83"/>
      <c r="F86" s="84"/>
      <c r="G86" s="83"/>
      <c r="H86" s="84"/>
      <c r="I86" s="83"/>
      <c r="J86" s="84"/>
      <c r="K86" s="83"/>
      <c r="L86" s="84"/>
      <c r="M86" s="83"/>
      <c r="N86" s="84"/>
      <c r="O86" s="83"/>
      <c r="P86" s="84"/>
      <c r="Q86" s="83"/>
      <c r="R86" s="84"/>
      <c r="S86" s="83"/>
      <c r="T86" s="84"/>
      <c r="U86" s="83"/>
      <c r="V86" s="84"/>
      <c r="W86" s="83"/>
      <c r="X86" s="84"/>
      <c r="Y86" s="83"/>
      <c r="Z86" s="84"/>
      <c r="AA86" s="54"/>
      <c r="AB86" s="58"/>
      <c r="AC86" s="3"/>
      <c r="AD86" s="3"/>
      <c r="AE86" s="3"/>
    </row>
    <row r="87" spans="1:31" ht="15.75" customHeight="1">
      <c r="A87" s="105"/>
      <c r="B87" s="55" t="s">
        <v>119</v>
      </c>
      <c r="C87" s="83"/>
      <c r="D87" s="84"/>
      <c r="E87" s="83"/>
      <c r="F87" s="84"/>
      <c r="G87" s="83"/>
      <c r="H87" s="84"/>
      <c r="I87" s="83"/>
      <c r="J87" s="84"/>
      <c r="K87" s="83"/>
      <c r="L87" s="84"/>
      <c r="M87" s="83"/>
      <c r="N87" s="84"/>
      <c r="O87" s="83"/>
      <c r="P87" s="84"/>
      <c r="Q87" s="83"/>
      <c r="R87" s="84"/>
      <c r="S87" s="83"/>
      <c r="T87" s="84"/>
      <c r="U87" s="83"/>
      <c r="V87" s="84"/>
      <c r="W87" s="83"/>
      <c r="X87" s="84"/>
      <c r="Y87" s="83"/>
      <c r="Z87" s="84"/>
      <c r="AA87" s="54"/>
      <c r="AB87" s="58"/>
      <c r="AC87" s="16" t="s">
        <v>36</v>
      </c>
      <c r="AD87" s="3">
        <f>SUM(AA60:AA87,Y60:Y87,W60:W87,U60:U87,S60:S87,Q60:Q86,Q87,O60:O87,M60:M87,K60:K87,I60:I87,G60:G87,E60:E87,C60:C87)</f>
        <v>0</v>
      </c>
      <c r="AE87" s="3">
        <f>SUM(AB60:AB87,Z60:Z87,X60:X87,V60:V87,T60:T87,R60:R87,P60:P87,N60:N87,L60:L87,J60:J87,H60:H87,F60:F87,D60:D87)</f>
        <v>1</v>
      </c>
    </row>
    <row r="88" spans="1:31" ht="15.75" customHeight="1">
      <c r="A88" s="105"/>
      <c r="B88" s="55" t="s">
        <v>120</v>
      </c>
      <c r="C88" s="83"/>
      <c r="D88" s="84"/>
      <c r="E88" s="83"/>
      <c r="F88" s="84"/>
      <c r="G88" s="83"/>
      <c r="H88" s="84"/>
      <c r="I88" s="83"/>
      <c r="J88" s="84"/>
      <c r="K88" s="83"/>
      <c r="L88" s="84"/>
      <c r="M88" s="83"/>
      <c r="N88" s="84"/>
      <c r="O88" s="83"/>
      <c r="P88" s="84"/>
      <c r="Q88" s="83"/>
      <c r="R88" s="84"/>
      <c r="S88" s="83"/>
      <c r="T88" s="84"/>
      <c r="U88" s="83"/>
      <c r="V88" s="84"/>
      <c r="W88" s="83"/>
      <c r="X88" s="84"/>
      <c r="Y88" s="83"/>
      <c r="Z88" s="84"/>
      <c r="AA88" s="54"/>
      <c r="AB88" s="58"/>
      <c r="AC88" s="3"/>
      <c r="AD88" s="3"/>
      <c r="AE88" s="3"/>
    </row>
    <row r="89" spans="1:31" ht="15.75" customHeight="1">
      <c r="A89" s="105"/>
      <c r="B89" s="55" t="s">
        <v>121</v>
      </c>
      <c r="C89" s="83"/>
      <c r="D89" s="84"/>
      <c r="E89" s="83"/>
      <c r="F89" s="84"/>
      <c r="G89" s="83"/>
      <c r="H89" s="84"/>
      <c r="I89" s="83"/>
      <c r="J89" s="84"/>
      <c r="K89" s="83"/>
      <c r="L89" s="84"/>
      <c r="M89" s="83"/>
      <c r="N89" s="84"/>
      <c r="O89" s="83"/>
      <c r="P89" s="84"/>
      <c r="Q89" s="83"/>
      <c r="R89" s="84"/>
      <c r="S89" s="83"/>
      <c r="T89" s="84"/>
      <c r="U89" s="83"/>
      <c r="V89" s="84"/>
      <c r="W89" s="83"/>
      <c r="X89" s="84"/>
      <c r="Y89" s="83"/>
      <c r="Z89" s="84"/>
      <c r="AA89" s="54"/>
      <c r="AB89" s="58"/>
      <c r="AC89" s="3"/>
      <c r="AD89" s="3"/>
      <c r="AE89" s="3"/>
    </row>
    <row r="90" spans="1:31" ht="15.75" customHeight="1">
      <c r="A90" s="104"/>
      <c r="B90" s="55" t="s">
        <v>122</v>
      </c>
      <c r="C90" s="60"/>
      <c r="D90" s="61"/>
      <c r="E90" s="60"/>
      <c r="F90" s="61"/>
      <c r="G90" s="60"/>
      <c r="H90" s="61"/>
      <c r="I90" s="60"/>
      <c r="J90" s="61"/>
      <c r="K90" s="60"/>
      <c r="L90" s="61"/>
      <c r="M90" s="60"/>
      <c r="N90" s="61"/>
      <c r="O90" s="60"/>
      <c r="P90" s="61"/>
      <c r="Q90" s="60"/>
      <c r="R90" s="61"/>
      <c r="S90" s="60"/>
      <c r="T90" s="61"/>
      <c r="U90" s="60"/>
      <c r="V90" s="61"/>
      <c r="W90" s="60"/>
      <c r="X90" s="61"/>
      <c r="Y90" s="60"/>
      <c r="Z90" s="61"/>
      <c r="AA90" s="66"/>
      <c r="AB90" s="68"/>
      <c r="AC90" s="3"/>
      <c r="AD90" s="3"/>
      <c r="AE90" s="3"/>
    </row>
    <row r="91" spans="1:31" ht="15.75" customHeight="1">
      <c r="A91" s="3"/>
      <c r="B91" s="70" t="s">
        <v>36</v>
      </c>
      <c r="C91" s="125">
        <f t="shared" ref="C91:AB91" si="4">SUM(C3:C90)</f>
        <v>0</v>
      </c>
      <c r="D91" s="125">
        <f t="shared" si="4"/>
        <v>0</v>
      </c>
      <c r="E91" s="125">
        <f t="shared" si="4"/>
        <v>0</v>
      </c>
      <c r="F91" s="125">
        <f t="shared" si="4"/>
        <v>0</v>
      </c>
      <c r="G91" s="125">
        <f t="shared" si="4"/>
        <v>0</v>
      </c>
      <c r="H91" s="125">
        <f t="shared" si="4"/>
        <v>0</v>
      </c>
      <c r="I91" s="125">
        <f t="shared" si="4"/>
        <v>0</v>
      </c>
      <c r="J91" s="125">
        <f t="shared" si="4"/>
        <v>0</v>
      </c>
      <c r="K91" s="125">
        <f t="shared" si="4"/>
        <v>0</v>
      </c>
      <c r="L91" s="125">
        <f t="shared" si="4"/>
        <v>0</v>
      </c>
      <c r="M91" s="125">
        <f t="shared" si="4"/>
        <v>0</v>
      </c>
      <c r="N91" s="125">
        <f t="shared" si="4"/>
        <v>0</v>
      </c>
      <c r="O91" s="125">
        <f t="shared" si="4"/>
        <v>0</v>
      </c>
      <c r="P91" s="125">
        <f t="shared" si="4"/>
        <v>0</v>
      </c>
      <c r="Q91" s="125">
        <f t="shared" si="4"/>
        <v>0</v>
      </c>
      <c r="R91" s="125">
        <f t="shared" si="4"/>
        <v>0</v>
      </c>
      <c r="S91" s="125">
        <f t="shared" si="4"/>
        <v>0</v>
      </c>
      <c r="T91" s="125">
        <f t="shared" si="4"/>
        <v>1</v>
      </c>
      <c r="U91" s="125">
        <f t="shared" si="4"/>
        <v>0</v>
      </c>
      <c r="V91" s="125">
        <f t="shared" si="4"/>
        <v>0</v>
      </c>
      <c r="W91" s="125">
        <f t="shared" si="4"/>
        <v>0</v>
      </c>
      <c r="X91" s="125">
        <f t="shared" si="4"/>
        <v>0</v>
      </c>
      <c r="Y91" s="125">
        <f t="shared" si="4"/>
        <v>0</v>
      </c>
      <c r="Z91" s="125">
        <f t="shared" si="4"/>
        <v>0</v>
      </c>
      <c r="AA91" s="125">
        <f t="shared" si="4"/>
        <v>0</v>
      </c>
      <c r="AB91" s="125">
        <f t="shared" si="4"/>
        <v>0</v>
      </c>
      <c r="AC91" s="3"/>
      <c r="AD91" s="3"/>
      <c r="AE91" s="3"/>
    </row>
    <row r="92" spans="1:31" ht="15.75" customHeight="1">
      <c r="A92" s="3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3"/>
      <c r="AD92" s="3"/>
      <c r="AE92" s="3"/>
    </row>
    <row r="93" spans="1:31" ht="15.75" customHeight="1">
      <c r="A93" s="3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3"/>
      <c r="AD93" s="3"/>
      <c r="AE93" s="3"/>
    </row>
    <row r="94" spans="1:31" ht="15.75" customHeight="1">
      <c r="A94" s="3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3"/>
      <c r="AD94" s="3"/>
      <c r="AE94" s="3"/>
    </row>
    <row r="95" spans="1:31" ht="15.75" customHeight="1">
      <c r="A95" s="3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3"/>
      <c r="AD95" s="3"/>
      <c r="AE95" s="3"/>
    </row>
    <row r="96" spans="1:31" ht="15.75" customHeight="1">
      <c r="A96" s="3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3"/>
      <c r="AD96" s="3"/>
      <c r="AE96" s="3"/>
    </row>
    <row r="97" spans="1:31" ht="15.75" customHeight="1">
      <c r="A97" s="3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3"/>
      <c r="AD97" s="3"/>
      <c r="AE97" s="3"/>
    </row>
    <row r="98" spans="1:31" ht="15.75" customHeight="1">
      <c r="A98" s="3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3"/>
      <c r="AD98" s="3"/>
      <c r="AE98" s="3"/>
    </row>
    <row r="99" spans="1:31" ht="15.75" customHeight="1">
      <c r="A99" s="3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3"/>
      <c r="AD99" s="3"/>
      <c r="AE99" s="3"/>
    </row>
    <row r="100" spans="1:31" ht="15.75" customHeight="1">
      <c r="A100" s="3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3"/>
      <c r="AD100" s="3"/>
      <c r="AE100" s="3"/>
    </row>
    <row r="101" spans="1:31" ht="15.75" customHeight="1">
      <c r="A101" s="3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3"/>
      <c r="AD101" s="3"/>
      <c r="AE101" s="3"/>
    </row>
    <row r="102" spans="1:31" ht="15.75" customHeight="1">
      <c r="A102" s="3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3"/>
      <c r="AD102" s="3"/>
      <c r="AE102" s="3"/>
    </row>
    <row r="103" spans="1:31" ht="15.75" customHeight="1">
      <c r="A103" s="3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5.75" customHeight="1">
      <c r="A105" s="3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3"/>
      <c r="AD105" s="3"/>
      <c r="AE105" s="3"/>
    </row>
    <row r="106" spans="1:31" ht="15.75" customHeight="1">
      <c r="A106" s="3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3"/>
      <c r="AD106" s="3"/>
      <c r="AE106" s="3"/>
    </row>
    <row r="107" spans="1:31" ht="15.75" customHeight="1">
      <c r="A107" s="3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3"/>
      <c r="AD107" s="3"/>
      <c r="AE107" s="3"/>
    </row>
    <row r="108" spans="1:31" ht="15.75" customHeight="1">
      <c r="A108" s="3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3"/>
      <c r="AD108" s="3"/>
      <c r="AE108" s="3"/>
    </row>
    <row r="109" spans="1:31" ht="15.75" customHeight="1">
      <c r="A109" s="3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3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3"/>
      <c r="AD112" s="3"/>
      <c r="AE112" s="3"/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3"/>
      <c r="AD113" s="3"/>
      <c r="AE113" s="3"/>
    </row>
    <row r="114" spans="1:31" ht="15.75" customHeight="1">
      <c r="A114" s="3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3"/>
      <c r="AD114" s="3"/>
      <c r="AE114" s="3"/>
    </row>
    <row r="115" spans="1:31" ht="15.75" customHeight="1">
      <c r="A115" s="3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3"/>
      <c r="AD115" s="3"/>
      <c r="AE115" s="3"/>
    </row>
    <row r="116" spans="1:31" ht="15.75" customHeight="1">
      <c r="A116" s="3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3"/>
      <c r="AD116" s="3"/>
      <c r="AE116" s="3"/>
    </row>
    <row r="117" spans="1:31" ht="15.75" customHeight="1">
      <c r="A117" s="3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3"/>
      <c r="AD117" s="3"/>
      <c r="AE117" s="3"/>
    </row>
    <row r="118" spans="1:31" ht="15.75" customHeight="1">
      <c r="A118" s="3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3"/>
      <c r="AD118" s="3"/>
      <c r="AE118" s="3"/>
    </row>
    <row r="119" spans="1:31" ht="15.75" customHeight="1">
      <c r="A119" s="3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3"/>
      <c r="AD119" s="3"/>
      <c r="AE119" s="3"/>
    </row>
    <row r="120" spans="1:31" ht="15.75" customHeight="1">
      <c r="A120" s="3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3"/>
      <c r="AD120" s="3"/>
      <c r="AE120" s="3"/>
    </row>
    <row r="121" spans="1:31" ht="15.75" customHeight="1">
      <c r="A121" s="3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3"/>
      <c r="AD121" s="3"/>
      <c r="AE121" s="3"/>
    </row>
    <row r="122" spans="1:31" ht="15.75" customHeight="1">
      <c r="A122" s="3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3"/>
      <c r="AD122" s="3"/>
      <c r="AE122" s="3"/>
    </row>
    <row r="123" spans="1:31" ht="15.75" customHeight="1">
      <c r="A123" s="3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3"/>
      <c r="AD123" s="3"/>
      <c r="AE123" s="3"/>
    </row>
    <row r="124" spans="1:31" ht="15.75" customHeight="1">
      <c r="A124" s="3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3"/>
      <c r="AD124" s="3"/>
      <c r="AE124" s="3"/>
    </row>
    <row r="125" spans="1:31" ht="15.75" customHeight="1">
      <c r="A125" s="3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3"/>
      <c r="AD125" s="3"/>
      <c r="AE125" s="3"/>
    </row>
    <row r="126" spans="1:31" ht="15.75" customHeight="1">
      <c r="A126" s="3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3"/>
      <c r="AD126" s="3"/>
      <c r="AE126" s="3"/>
    </row>
    <row r="127" spans="1:31" ht="15.75" customHeight="1">
      <c r="A127" s="3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3"/>
      <c r="AD127" s="3"/>
      <c r="AE127" s="3"/>
    </row>
    <row r="128" spans="1:31" ht="15.75" customHeight="1">
      <c r="A128" s="3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3"/>
      <c r="AD128" s="3"/>
      <c r="AE128" s="3"/>
    </row>
    <row r="129" spans="1:31" ht="15.75" customHeight="1">
      <c r="A129" s="3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3"/>
      <c r="AD129" s="3"/>
      <c r="AE129" s="3"/>
    </row>
    <row r="130" spans="1:31" ht="15.75" customHeight="1">
      <c r="A130" s="3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"/>
      <c r="AD130" s="3"/>
      <c r="AE130" s="3"/>
    </row>
    <row r="131" spans="1:31" ht="15.75" customHeight="1">
      <c r="A131" s="3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3"/>
      <c r="AD131" s="3"/>
      <c r="AE131" s="3"/>
    </row>
    <row r="132" spans="1:31" ht="15.75" customHeight="1">
      <c r="A132" s="3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3"/>
      <c r="AD132" s="3"/>
      <c r="AE132" s="3"/>
    </row>
    <row r="133" spans="1:31" ht="15.75" customHeight="1">
      <c r="A133" s="3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3"/>
      <c r="AD133" s="3"/>
      <c r="AE133" s="3"/>
    </row>
    <row r="134" spans="1:31" ht="15.75" customHeight="1">
      <c r="A134" s="3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3"/>
      <c r="AD134" s="3"/>
      <c r="AE134" s="3"/>
    </row>
    <row r="135" spans="1:31" ht="15.75" customHeight="1">
      <c r="A135" s="3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3"/>
      <c r="AD135" s="3"/>
      <c r="AE135" s="3"/>
    </row>
    <row r="136" spans="1:31" ht="15.75" customHeight="1">
      <c r="A136" s="3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3"/>
      <c r="AD136" s="3"/>
      <c r="AE136" s="3"/>
    </row>
    <row r="137" spans="1:31" ht="15.75" customHeight="1">
      <c r="A137" s="3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3"/>
      <c r="AD137" s="3"/>
      <c r="AE137" s="3"/>
    </row>
    <row r="138" spans="1:31" ht="15.75" customHeight="1">
      <c r="A138" s="3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3"/>
      <c r="AD138" s="3"/>
      <c r="AE138" s="3"/>
    </row>
    <row r="139" spans="1:31" ht="15.75" customHeight="1">
      <c r="A139" s="3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3"/>
      <c r="AD139" s="3"/>
      <c r="AE139" s="3"/>
    </row>
    <row r="140" spans="1:31" ht="15.75" customHeight="1">
      <c r="A140" s="3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3"/>
      <c r="AD140" s="3"/>
      <c r="AE140" s="3"/>
    </row>
    <row r="141" spans="1:31" ht="15.75" customHeight="1">
      <c r="A141" s="3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3"/>
      <c r="AD141" s="3"/>
      <c r="AE141" s="3"/>
    </row>
    <row r="142" spans="1:31" ht="15.75" customHeight="1">
      <c r="A142" s="3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3"/>
      <c r="AD142" s="3"/>
      <c r="AE142" s="3"/>
    </row>
    <row r="143" spans="1:31" ht="15.75" customHeight="1">
      <c r="A143" s="3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3"/>
      <c r="AD143" s="3"/>
      <c r="AE143" s="3"/>
    </row>
    <row r="144" spans="1:31" ht="15.75" customHeight="1">
      <c r="A144" s="3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3"/>
      <c r="AD144" s="3"/>
      <c r="AE144" s="3"/>
    </row>
    <row r="145" spans="1:31" ht="15.75" customHeight="1">
      <c r="A145" s="3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3"/>
      <c r="AD145" s="3"/>
      <c r="AE145" s="3"/>
    </row>
    <row r="146" spans="1:31" ht="15.75" customHeight="1">
      <c r="A146" s="3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3"/>
      <c r="AD146" s="3"/>
      <c r="AE146" s="3"/>
    </row>
    <row r="147" spans="1:31" ht="15.75" customHeight="1">
      <c r="A147" s="3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3"/>
      <c r="AD147" s="3"/>
      <c r="AE147" s="3"/>
    </row>
    <row r="148" spans="1:31" ht="15.75" customHeight="1">
      <c r="A148" s="3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3"/>
      <c r="AD148" s="3"/>
      <c r="AE148" s="3"/>
    </row>
    <row r="149" spans="1:31" ht="15.75" customHeight="1">
      <c r="A149" s="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3"/>
      <c r="AD149" s="3"/>
      <c r="AE149" s="3"/>
    </row>
    <row r="150" spans="1:31" ht="15.75" customHeight="1">
      <c r="A150" s="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3"/>
      <c r="AD150" s="3"/>
      <c r="AE150" s="3"/>
    </row>
    <row r="151" spans="1:31" ht="15.75" customHeight="1">
      <c r="A151" s="3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3"/>
      <c r="AD151" s="3"/>
      <c r="AE151" s="3"/>
    </row>
    <row r="152" spans="1:31" ht="15.75" customHeight="1">
      <c r="A152" s="3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3"/>
      <c r="AD152" s="3"/>
      <c r="AE152" s="3"/>
    </row>
    <row r="153" spans="1:31" ht="15.75" customHeight="1">
      <c r="A153" s="3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3"/>
      <c r="AD153" s="3"/>
      <c r="AE153" s="3"/>
    </row>
    <row r="154" spans="1:31" ht="15.75" customHeight="1">
      <c r="A154" s="3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3"/>
      <c r="AD154" s="3"/>
      <c r="AE154" s="3"/>
    </row>
    <row r="155" spans="1:31" ht="15.75" customHeight="1">
      <c r="A155" s="3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3"/>
      <c r="AD155" s="3"/>
      <c r="AE155" s="3"/>
    </row>
    <row r="156" spans="1:31" ht="15.75" customHeight="1">
      <c r="A156" s="3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3"/>
      <c r="AD156" s="3"/>
      <c r="AE156" s="3"/>
    </row>
    <row r="157" spans="1:31" ht="15.75" customHeight="1">
      <c r="A157" s="3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3"/>
      <c r="AD157" s="3"/>
      <c r="AE157" s="3"/>
    </row>
    <row r="158" spans="1:31" ht="15.75" customHeight="1">
      <c r="A158" s="3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3"/>
      <c r="AD158" s="3"/>
      <c r="AE158" s="3"/>
    </row>
    <row r="159" spans="1:31" ht="15.75" customHeight="1">
      <c r="A159" s="3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3"/>
      <c r="AD159" s="3"/>
      <c r="AE159" s="3"/>
    </row>
    <row r="160" spans="1:31" ht="15.75" customHeight="1">
      <c r="A160" s="3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3"/>
      <c r="AD160" s="3"/>
      <c r="AE160" s="3"/>
    </row>
    <row r="161" spans="1:31" ht="15.75" customHeight="1">
      <c r="A161" s="3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3"/>
      <c r="AD161" s="3"/>
      <c r="AE161" s="3"/>
    </row>
    <row r="162" spans="1:31" ht="15.75" customHeight="1">
      <c r="A162" s="3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3"/>
      <c r="AD162" s="3"/>
      <c r="AE162" s="3"/>
    </row>
    <row r="163" spans="1:31" ht="15.75" customHeight="1">
      <c r="A163" s="3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3"/>
      <c r="AD163" s="3"/>
      <c r="AE163" s="3"/>
    </row>
    <row r="164" spans="1:31" ht="15.75" customHeight="1">
      <c r="A164" s="3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3"/>
      <c r="AD164" s="3"/>
      <c r="AE164" s="3"/>
    </row>
    <row r="165" spans="1:31" ht="15.75" customHeight="1">
      <c r="A165" s="3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3"/>
      <c r="AD165" s="3"/>
      <c r="AE165" s="3"/>
    </row>
    <row r="166" spans="1:31" ht="15.75" customHeight="1">
      <c r="A166" s="3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3"/>
      <c r="AD166" s="3"/>
      <c r="AE166" s="3"/>
    </row>
    <row r="167" spans="1:31" ht="15.75" customHeight="1">
      <c r="A167" s="3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3"/>
      <c r="AD167" s="3"/>
      <c r="AE167" s="3"/>
    </row>
    <row r="168" spans="1:31" ht="15.75" customHeight="1">
      <c r="A168" s="3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3"/>
      <c r="AD168" s="3"/>
      <c r="AE168" s="3"/>
    </row>
    <row r="169" spans="1:31" ht="15.75" customHeight="1">
      <c r="A169" s="3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3"/>
      <c r="AD169" s="3"/>
      <c r="AE169" s="3"/>
    </row>
    <row r="170" spans="1:31" ht="15.75" customHeight="1">
      <c r="A170" s="3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3"/>
      <c r="AD170" s="3"/>
      <c r="AE170" s="3"/>
    </row>
    <row r="171" spans="1:31" ht="15.75" customHeight="1">
      <c r="A171" s="3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3"/>
      <c r="AD171" s="3"/>
      <c r="AE171" s="3"/>
    </row>
    <row r="172" spans="1:31" ht="15.75" customHeight="1">
      <c r="A172" s="3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3"/>
      <c r="AD172" s="3"/>
      <c r="AE172" s="3"/>
    </row>
    <row r="173" spans="1:31" ht="15.75" customHeight="1">
      <c r="A173" s="3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3"/>
      <c r="AD173" s="3"/>
      <c r="AE173" s="3"/>
    </row>
    <row r="174" spans="1:31" ht="15.75" customHeight="1">
      <c r="A174" s="3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3"/>
      <c r="AD174" s="3"/>
      <c r="AE174" s="3"/>
    </row>
    <row r="175" spans="1:31" ht="15.75" customHeight="1">
      <c r="A175" s="3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3"/>
      <c r="AD175" s="3"/>
      <c r="AE175" s="3"/>
    </row>
    <row r="176" spans="1:31" ht="15.75" customHeight="1">
      <c r="A176" s="3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3"/>
      <c r="AD176" s="3"/>
      <c r="AE176" s="3"/>
    </row>
    <row r="177" spans="1:31" ht="15.75" customHeight="1">
      <c r="A177" s="3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3"/>
      <c r="AD177" s="3"/>
      <c r="AE177" s="3"/>
    </row>
    <row r="178" spans="1:31" ht="15.75" customHeight="1">
      <c r="A178" s="3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3"/>
      <c r="AD178" s="3"/>
      <c r="AE178" s="3"/>
    </row>
    <row r="179" spans="1:31" ht="15.75" customHeight="1">
      <c r="A179" s="3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3"/>
      <c r="AD179" s="3"/>
      <c r="AE179" s="3"/>
    </row>
    <row r="180" spans="1:31" ht="15.75" customHeight="1">
      <c r="A180" s="3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3"/>
      <c r="AD180" s="3"/>
      <c r="AE180" s="3"/>
    </row>
    <row r="181" spans="1:31" ht="15.75" customHeight="1">
      <c r="A181" s="3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3"/>
      <c r="AD181" s="3"/>
      <c r="AE181" s="3"/>
    </row>
    <row r="182" spans="1:31" ht="15.75" customHeight="1">
      <c r="A182" s="3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3"/>
      <c r="AD182" s="3"/>
      <c r="AE182" s="3"/>
    </row>
    <row r="183" spans="1:31" ht="15.75" customHeight="1">
      <c r="A183" s="3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3"/>
      <c r="AD183" s="3"/>
      <c r="AE183" s="3"/>
    </row>
    <row r="184" spans="1:31" ht="15.75" customHeight="1">
      <c r="A184" s="3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3"/>
      <c r="AD184" s="3"/>
      <c r="AE184" s="3"/>
    </row>
    <row r="185" spans="1:31" ht="15.75" customHeight="1">
      <c r="A185" s="3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3"/>
      <c r="AD185" s="3"/>
      <c r="AE185" s="3"/>
    </row>
    <row r="186" spans="1:31" ht="15.75" customHeight="1">
      <c r="A186" s="3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3"/>
      <c r="AD186" s="3"/>
      <c r="AE186" s="3"/>
    </row>
    <row r="187" spans="1:31" ht="15.75" customHeight="1">
      <c r="A187" s="3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3"/>
      <c r="AD187" s="3"/>
      <c r="AE187" s="3"/>
    </row>
    <row r="188" spans="1:31" ht="15.75" customHeight="1">
      <c r="A188" s="3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3"/>
      <c r="AD188" s="3"/>
      <c r="AE188" s="3"/>
    </row>
    <row r="189" spans="1:31" ht="15.75" customHeight="1">
      <c r="A189" s="3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3"/>
      <c r="AD189" s="3"/>
      <c r="AE189" s="3"/>
    </row>
    <row r="190" spans="1:31" ht="15.75" customHeight="1">
      <c r="A190" s="3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3"/>
      <c r="AD190" s="3"/>
      <c r="AE190" s="3"/>
    </row>
    <row r="191" spans="1:31" ht="15.75" customHeight="1">
      <c r="A191" s="3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3"/>
      <c r="AD191" s="3"/>
      <c r="AE191" s="3"/>
    </row>
    <row r="192" spans="1:31" ht="12.7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spans="1:31" ht="12.7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spans="1:31" ht="12.7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ht="12.7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ht="12.7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ht="12.7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  <row r="1000" spans="1:31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</sheetData>
  <mergeCells count="24">
    <mergeCell ref="E1:F1"/>
    <mergeCell ref="C1:D1"/>
    <mergeCell ref="G1:H1"/>
    <mergeCell ref="A1:A2"/>
    <mergeCell ref="AA1:AB1"/>
    <mergeCell ref="O1:P1"/>
    <mergeCell ref="M1:N1"/>
    <mergeCell ref="K1:L1"/>
    <mergeCell ref="I1:J1"/>
    <mergeCell ref="Q1:R1"/>
    <mergeCell ref="Y1:Z1"/>
    <mergeCell ref="W1:X1"/>
    <mergeCell ref="S1:T1"/>
    <mergeCell ref="U1:V1"/>
    <mergeCell ref="A86:A90"/>
    <mergeCell ref="A49:A56"/>
    <mergeCell ref="A26:A36"/>
    <mergeCell ref="A37:A48"/>
    <mergeCell ref="B1:B2"/>
    <mergeCell ref="A3:A12"/>
    <mergeCell ref="A13:A18"/>
    <mergeCell ref="A19:A25"/>
    <mergeCell ref="A57:A76"/>
    <mergeCell ref="A77:A8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1000"/>
  <sheetViews>
    <sheetView workbookViewId="0" xr3:uid="{C67EF94B-0B3B-5838-830C-E3A509766221}"/>
  </sheetViews>
  <sheetFormatPr defaultColWidth="17.28515625" defaultRowHeight="15" customHeight="1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>
      <c r="A1" s="93" t="s">
        <v>6</v>
      </c>
      <c r="B1" s="94" t="s">
        <v>7</v>
      </c>
      <c r="C1" s="87" t="s">
        <v>8</v>
      </c>
      <c r="D1" s="103"/>
      <c r="E1" s="87" t="s">
        <v>9</v>
      </c>
      <c r="F1" s="103"/>
      <c r="G1" s="87" t="s">
        <v>10</v>
      </c>
      <c r="H1" s="103"/>
      <c r="I1" s="87" t="s">
        <v>11</v>
      </c>
      <c r="J1" s="103"/>
      <c r="K1" s="87" t="s">
        <v>12</v>
      </c>
      <c r="L1" s="103"/>
      <c r="M1" s="87" t="s">
        <v>13</v>
      </c>
      <c r="N1" s="103"/>
      <c r="O1" s="87" t="s">
        <v>14</v>
      </c>
      <c r="P1" s="103"/>
      <c r="Q1" s="87" t="s">
        <v>15</v>
      </c>
      <c r="R1" s="103"/>
      <c r="S1" s="87" t="s">
        <v>16</v>
      </c>
      <c r="T1" s="103"/>
      <c r="U1" s="87" t="s">
        <v>17</v>
      </c>
      <c r="V1" s="103"/>
      <c r="W1" s="87" t="s">
        <v>18</v>
      </c>
      <c r="X1" s="103"/>
      <c r="Y1" s="87" t="s">
        <v>19</v>
      </c>
      <c r="Z1" s="103"/>
      <c r="AA1" s="87" t="s">
        <v>20</v>
      </c>
      <c r="AB1" s="103"/>
      <c r="AC1" s="3"/>
      <c r="AD1" s="3"/>
      <c r="AE1" s="3"/>
    </row>
    <row r="2" spans="1:31" ht="15.75" customHeight="1">
      <c r="A2" s="104"/>
      <c r="B2" s="92"/>
      <c r="C2" s="5" t="s">
        <v>21</v>
      </c>
      <c r="D2" s="6" t="s">
        <v>22</v>
      </c>
      <c r="E2" s="5" t="s">
        <v>21</v>
      </c>
      <c r="F2" s="6" t="s">
        <v>22</v>
      </c>
      <c r="G2" s="5" t="s">
        <v>21</v>
      </c>
      <c r="H2" s="6" t="s">
        <v>22</v>
      </c>
      <c r="I2" s="5" t="s">
        <v>21</v>
      </c>
      <c r="J2" s="6" t="s">
        <v>22</v>
      </c>
      <c r="K2" s="5" t="s">
        <v>21</v>
      </c>
      <c r="L2" s="6" t="s">
        <v>22</v>
      </c>
      <c r="M2" s="5" t="s">
        <v>21</v>
      </c>
      <c r="N2" s="6" t="s">
        <v>22</v>
      </c>
      <c r="O2" s="5" t="s">
        <v>21</v>
      </c>
      <c r="P2" s="6" t="s">
        <v>22</v>
      </c>
      <c r="Q2" s="5" t="s">
        <v>21</v>
      </c>
      <c r="R2" s="6" t="s">
        <v>22</v>
      </c>
      <c r="S2" s="5" t="s">
        <v>21</v>
      </c>
      <c r="T2" s="6" t="s">
        <v>22</v>
      </c>
      <c r="U2" s="5" t="s">
        <v>21</v>
      </c>
      <c r="V2" s="6" t="s">
        <v>22</v>
      </c>
      <c r="W2" s="5" t="s">
        <v>21</v>
      </c>
      <c r="X2" s="6" t="s">
        <v>22</v>
      </c>
      <c r="Y2" s="5" t="s">
        <v>21</v>
      </c>
      <c r="Z2" s="6" t="s">
        <v>22</v>
      </c>
      <c r="AA2" s="8" t="s">
        <v>21</v>
      </c>
      <c r="AB2" s="9" t="s">
        <v>22</v>
      </c>
      <c r="AC2" s="3"/>
      <c r="AD2" s="3"/>
      <c r="AE2" s="3"/>
    </row>
    <row r="3" spans="1:31" ht="15.75" customHeight="1">
      <c r="A3" s="91" t="s">
        <v>23</v>
      </c>
      <c r="B3" s="10" t="s">
        <v>24</v>
      </c>
      <c r="C3" s="74"/>
      <c r="D3" s="13"/>
      <c r="E3" s="74"/>
      <c r="F3" s="13"/>
      <c r="G3" s="74"/>
      <c r="H3" s="13"/>
      <c r="I3" s="74"/>
      <c r="J3" s="13"/>
      <c r="K3" s="74"/>
      <c r="L3" s="13"/>
      <c r="M3" s="74"/>
      <c r="N3" s="13"/>
      <c r="O3" s="74"/>
      <c r="P3" s="13"/>
      <c r="Q3" s="74"/>
      <c r="R3" s="13"/>
      <c r="S3" s="74"/>
      <c r="T3" s="13"/>
      <c r="U3" s="74"/>
      <c r="V3" s="13"/>
      <c r="W3" s="74"/>
      <c r="X3" s="13"/>
      <c r="Y3" s="74"/>
      <c r="Z3" s="13"/>
      <c r="AA3" s="74"/>
      <c r="AB3" s="13"/>
      <c r="AC3" s="3"/>
      <c r="AD3" s="3"/>
      <c r="AE3" s="3"/>
    </row>
    <row r="4" spans="1:31" ht="15.75" customHeight="1">
      <c r="A4" s="105"/>
      <c r="B4" s="12" t="s">
        <v>25</v>
      </c>
      <c r="C4" s="75"/>
      <c r="D4" s="72"/>
      <c r="E4" s="75"/>
      <c r="F4" s="72"/>
      <c r="G4" s="75"/>
      <c r="H4" s="72"/>
      <c r="I4" s="75"/>
      <c r="J4" s="72"/>
      <c r="K4" s="75"/>
      <c r="L4" s="72"/>
      <c r="M4" s="75"/>
      <c r="N4" s="72"/>
      <c r="O4" s="75"/>
      <c r="P4" s="72"/>
      <c r="Q4" s="75"/>
      <c r="R4" s="72"/>
      <c r="S4" s="75"/>
      <c r="T4" s="72"/>
      <c r="U4" s="75"/>
      <c r="V4" s="72"/>
      <c r="W4" s="75"/>
      <c r="X4" s="72"/>
      <c r="Y4" s="75"/>
      <c r="Z4" s="72"/>
      <c r="AA4" s="75"/>
      <c r="AB4" s="72"/>
      <c r="AC4" s="3"/>
      <c r="AD4" s="3"/>
      <c r="AE4" s="3"/>
    </row>
    <row r="5" spans="1:31" ht="15.75" customHeight="1">
      <c r="A5" s="105"/>
      <c r="B5" s="12" t="s">
        <v>26</v>
      </c>
      <c r="C5" s="75"/>
      <c r="D5" s="72"/>
      <c r="E5" s="75"/>
      <c r="F5" s="72"/>
      <c r="G5" s="75"/>
      <c r="H5" s="72"/>
      <c r="I5" s="75"/>
      <c r="J5" s="72"/>
      <c r="K5" s="75"/>
      <c r="L5" s="72"/>
      <c r="M5" s="75"/>
      <c r="N5" s="72"/>
      <c r="O5" s="75"/>
      <c r="P5" s="72"/>
      <c r="Q5" s="75"/>
      <c r="R5" s="72"/>
      <c r="S5" s="75"/>
      <c r="T5" s="72"/>
      <c r="U5" s="75"/>
      <c r="V5" s="72"/>
      <c r="W5" s="75"/>
      <c r="X5" s="72"/>
      <c r="Y5" s="75"/>
      <c r="Z5" s="72"/>
      <c r="AA5" s="75"/>
      <c r="AB5" s="72"/>
      <c r="AC5" s="3"/>
      <c r="AD5" s="3"/>
      <c r="AE5" s="3"/>
    </row>
    <row r="6" spans="1:31" ht="15.75" customHeight="1">
      <c r="A6" s="105"/>
      <c r="B6" s="12" t="s">
        <v>28</v>
      </c>
      <c r="C6" s="75"/>
      <c r="D6" s="72"/>
      <c r="E6" s="75"/>
      <c r="F6" s="72"/>
      <c r="G6" s="75"/>
      <c r="H6" s="72"/>
      <c r="I6" s="75"/>
      <c r="J6" s="72"/>
      <c r="K6" s="75"/>
      <c r="L6" s="72"/>
      <c r="M6" s="75"/>
      <c r="N6" s="72"/>
      <c r="O6" s="75"/>
      <c r="P6" s="72"/>
      <c r="Q6" s="75"/>
      <c r="R6" s="72"/>
      <c r="S6" s="75"/>
      <c r="T6" s="72"/>
      <c r="U6" s="75"/>
      <c r="V6" s="72"/>
      <c r="W6" s="75"/>
      <c r="X6" s="72"/>
      <c r="Y6" s="75"/>
      <c r="Z6" s="72"/>
      <c r="AA6" s="75"/>
      <c r="AB6" s="72"/>
      <c r="AC6" s="3"/>
      <c r="AD6" s="3"/>
      <c r="AE6" s="3"/>
    </row>
    <row r="7" spans="1:31" ht="15.75" customHeight="1">
      <c r="A7" s="105"/>
      <c r="B7" s="12" t="s">
        <v>29</v>
      </c>
      <c r="C7" s="75"/>
      <c r="D7" s="72"/>
      <c r="E7" s="75"/>
      <c r="F7" s="72"/>
      <c r="G7" s="75"/>
      <c r="H7" s="72"/>
      <c r="I7" s="75"/>
      <c r="J7" s="72"/>
      <c r="K7" s="75"/>
      <c r="L7" s="72"/>
      <c r="M7" s="75"/>
      <c r="N7" s="72"/>
      <c r="O7" s="75"/>
      <c r="P7" s="72"/>
      <c r="Q7" s="75"/>
      <c r="R7" s="72"/>
      <c r="S7" s="75"/>
      <c r="T7" s="72"/>
      <c r="U7" s="75"/>
      <c r="V7" s="72"/>
      <c r="W7" s="75"/>
      <c r="X7" s="72"/>
      <c r="Y7" s="75"/>
      <c r="Z7" s="72"/>
      <c r="AA7" s="75"/>
      <c r="AB7" s="72"/>
      <c r="AC7" s="3"/>
      <c r="AD7" s="3"/>
      <c r="AE7" s="3"/>
    </row>
    <row r="8" spans="1:31" ht="15.75" customHeight="1">
      <c r="A8" s="105"/>
      <c r="B8" s="12" t="s">
        <v>30</v>
      </c>
      <c r="C8" s="75"/>
      <c r="D8" s="72"/>
      <c r="E8" s="75"/>
      <c r="F8" s="72"/>
      <c r="G8" s="75"/>
      <c r="H8" s="72"/>
      <c r="I8" s="75"/>
      <c r="J8" s="72"/>
      <c r="K8" s="75"/>
      <c r="L8" s="72"/>
      <c r="M8" s="75"/>
      <c r="N8" s="72"/>
      <c r="O8" s="75"/>
      <c r="P8" s="72"/>
      <c r="Q8" s="75"/>
      <c r="R8" s="72"/>
      <c r="S8" s="75"/>
      <c r="T8" s="72"/>
      <c r="U8" s="75"/>
      <c r="V8" s="72"/>
      <c r="W8" s="75"/>
      <c r="X8" s="72"/>
      <c r="Y8" s="75"/>
      <c r="Z8" s="72"/>
      <c r="AA8" s="75"/>
      <c r="AB8" s="72"/>
      <c r="AC8" s="3"/>
      <c r="AD8" s="3"/>
      <c r="AE8" s="3"/>
    </row>
    <row r="9" spans="1:31" ht="15.75" customHeight="1">
      <c r="A9" s="105"/>
      <c r="B9" s="12" t="s">
        <v>31</v>
      </c>
      <c r="C9" s="75"/>
      <c r="D9" s="72"/>
      <c r="E9" s="75"/>
      <c r="F9" s="72"/>
      <c r="G9" s="75"/>
      <c r="H9" s="72"/>
      <c r="I9" s="75"/>
      <c r="J9" s="72"/>
      <c r="K9" s="75"/>
      <c r="L9" s="72"/>
      <c r="M9" s="75"/>
      <c r="N9" s="72"/>
      <c r="O9" s="75"/>
      <c r="P9" s="72"/>
      <c r="Q9" s="75"/>
      <c r="R9" s="72"/>
      <c r="S9" s="75"/>
      <c r="T9" s="72"/>
      <c r="U9" s="75"/>
      <c r="V9" s="72"/>
      <c r="W9" s="75"/>
      <c r="X9" s="72"/>
      <c r="Y9" s="75"/>
      <c r="Z9" s="72"/>
      <c r="AA9" s="75"/>
      <c r="AB9" s="72"/>
      <c r="AC9" s="3"/>
      <c r="AD9" s="3"/>
      <c r="AE9" s="3"/>
    </row>
    <row r="10" spans="1:31" ht="15.75" customHeight="1">
      <c r="A10" s="105"/>
      <c r="B10" s="12" t="s">
        <v>32</v>
      </c>
      <c r="C10" s="75"/>
      <c r="D10" s="72"/>
      <c r="E10" s="75"/>
      <c r="F10" s="72"/>
      <c r="G10" s="75"/>
      <c r="H10" s="72"/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/>
      <c r="U10" s="75"/>
      <c r="V10" s="72"/>
      <c r="W10" s="75"/>
      <c r="X10" s="72"/>
      <c r="Y10" s="75"/>
      <c r="Z10" s="72"/>
      <c r="AA10" s="75"/>
      <c r="AB10" s="72"/>
      <c r="AC10" s="3"/>
      <c r="AD10" s="3"/>
      <c r="AE10" s="3"/>
    </row>
    <row r="11" spans="1:31" ht="15.75" customHeight="1">
      <c r="A11" s="105"/>
      <c r="B11" s="12" t="s">
        <v>33</v>
      </c>
      <c r="C11" s="75"/>
      <c r="D11" s="72"/>
      <c r="E11" s="75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/>
      <c r="U11" s="75"/>
      <c r="V11" s="72"/>
      <c r="W11" s="75"/>
      <c r="X11" s="72"/>
      <c r="Y11" s="75"/>
      <c r="Z11" s="72"/>
      <c r="AA11" s="75"/>
      <c r="AB11" s="72"/>
      <c r="AC11" s="3"/>
      <c r="AD11" s="3"/>
      <c r="AE11" s="3"/>
    </row>
    <row r="12" spans="1:31" ht="15.75" customHeight="1">
      <c r="A12" s="104"/>
      <c r="B12" s="12" t="s">
        <v>34</v>
      </c>
      <c r="C12" s="75"/>
      <c r="D12" s="72"/>
      <c r="E12" s="75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/>
      <c r="Y12" s="75"/>
      <c r="Z12" s="72"/>
      <c r="AA12" s="75"/>
      <c r="AB12" s="72"/>
      <c r="AC12" s="3"/>
      <c r="AD12" s="3"/>
      <c r="AE12" s="3"/>
    </row>
    <row r="13" spans="1:31" ht="15.75" customHeight="1">
      <c r="A13" s="90" t="s">
        <v>37</v>
      </c>
      <c r="B13" s="18" t="s">
        <v>38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/>
      <c r="AA13" s="77"/>
      <c r="AB13" s="78"/>
      <c r="AC13" s="3"/>
      <c r="AD13" s="15" t="s">
        <v>21</v>
      </c>
      <c r="AE13" s="15" t="s">
        <v>22</v>
      </c>
    </row>
    <row r="14" spans="1:31" ht="15.75" customHeight="1">
      <c r="A14" s="107"/>
      <c r="B14" s="18" t="s">
        <v>39</v>
      </c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77"/>
      <c r="AB14" s="78"/>
      <c r="AC14" s="16" t="s">
        <v>36</v>
      </c>
      <c r="AD14" s="3">
        <f>SUM(AA3:AA14,W3:W14,U3:U14,S3:S14,Q3:Q14,Y3:Y14,O3:O14,M3:M14,K3:K14,I3:I14,G3:G14,E3:E14,C3:C14)</f>
        <v>0</v>
      </c>
      <c r="AE14" s="3">
        <f>SUM(AB3:AB14,Z3:Z14,X3:X14,V3:V14,T3:T14,R3:R14,P3:P14,N3:N14,L3:L14,J3:J14,H3:H14,F3:F14,D3:D14)</f>
        <v>0</v>
      </c>
    </row>
    <row r="15" spans="1:31" ht="15.75" customHeight="1">
      <c r="A15" s="107"/>
      <c r="B15" s="18" t="s">
        <v>40</v>
      </c>
      <c r="C15" s="20"/>
      <c r="D15" s="21"/>
      <c r="E15" s="20"/>
      <c r="F15" s="21"/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77"/>
      <c r="AB15" s="78"/>
      <c r="AC15" s="3"/>
      <c r="AD15" s="3"/>
      <c r="AE15" s="3"/>
    </row>
    <row r="16" spans="1:31" ht="15.75" customHeight="1">
      <c r="A16" s="107"/>
      <c r="B16" s="18" t="s">
        <v>41</v>
      </c>
      <c r="C16" s="20"/>
      <c r="D16" s="21"/>
      <c r="E16" s="20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77"/>
      <c r="AB16" s="78"/>
      <c r="AC16" s="3"/>
      <c r="AD16" s="3"/>
      <c r="AE16" s="3"/>
    </row>
    <row r="17" spans="1:31" ht="15.75" customHeight="1">
      <c r="A17" s="107"/>
      <c r="B17" s="18" t="s">
        <v>42</v>
      </c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/>
      <c r="AA17" s="77"/>
      <c r="AB17" s="78"/>
      <c r="AC17" s="3"/>
      <c r="AD17" s="3"/>
      <c r="AE17" s="3"/>
    </row>
    <row r="18" spans="1:31" ht="15.75" customHeight="1">
      <c r="A18" s="107"/>
      <c r="B18" s="18" t="s">
        <v>43</v>
      </c>
      <c r="C18" s="20"/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77"/>
      <c r="AB18" s="78"/>
      <c r="AC18" s="3"/>
      <c r="AD18" s="3"/>
      <c r="AE18" s="3"/>
    </row>
    <row r="19" spans="1:31" ht="15.75" customHeight="1">
      <c r="A19" s="89" t="s">
        <v>44</v>
      </c>
      <c r="B19" s="22" t="s">
        <v>45</v>
      </c>
      <c r="C19" s="79"/>
      <c r="D19" s="25"/>
      <c r="E19" s="79"/>
      <c r="F19" s="25"/>
      <c r="G19" s="79"/>
      <c r="H19" s="25"/>
      <c r="I19" s="79"/>
      <c r="J19" s="25"/>
      <c r="K19" s="79"/>
      <c r="L19" s="25"/>
      <c r="M19" s="79"/>
      <c r="N19" s="25"/>
      <c r="O19" s="79"/>
      <c r="P19" s="25"/>
      <c r="Q19" s="79"/>
      <c r="R19" s="25"/>
      <c r="S19" s="79"/>
      <c r="T19" s="25"/>
      <c r="U19" s="79"/>
      <c r="V19" s="25"/>
      <c r="W19" s="79"/>
      <c r="X19" s="25"/>
      <c r="Y19" s="79"/>
      <c r="Z19" s="25"/>
      <c r="AA19" s="80"/>
      <c r="AB19" s="73"/>
      <c r="AC19" s="3"/>
      <c r="AD19" s="3"/>
      <c r="AE19" s="3"/>
    </row>
    <row r="20" spans="1:31" ht="15.75" customHeight="1">
      <c r="A20" s="105"/>
      <c r="B20" s="22" t="s">
        <v>46</v>
      </c>
      <c r="C20" s="79"/>
      <c r="D20" s="25"/>
      <c r="E20" s="79"/>
      <c r="F20" s="25"/>
      <c r="G20" s="79"/>
      <c r="H20" s="25"/>
      <c r="I20" s="79"/>
      <c r="J20" s="25"/>
      <c r="K20" s="79"/>
      <c r="L20" s="25"/>
      <c r="M20" s="79"/>
      <c r="N20" s="25"/>
      <c r="O20" s="79"/>
      <c r="P20" s="25"/>
      <c r="Q20" s="79"/>
      <c r="R20" s="25"/>
      <c r="S20" s="79"/>
      <c r="T20" s="25"/>
      <c r="U20" s="79"/>
      <c r="V20" s="25"/>
      <c r="W20" s="79"/>
      <c r="X20" s="25"/>
      <c r="Y20" s="79"/>
      <c r="Z20" s="25"/>
      <c r="AA20" s="80"/>
      <c r="AB20" s="73"/>
      <c r="AC20" s="16" t="s">
        <v>36</v>
      </c>
      <c r="AD20" s="3">
        <f>SUM(AA15:AA20,Y15:Y20,W15:W20,U15:U20,S15:S20,Q15:Q20,O15:O20,M15:M20,K15:K20,I15:I20,E15:E20,G15:G20,C15:C20)</f>
        <v>0</v>
      </c>
      <c r="AE20" s="3">
        <f>SUM(AB15:AB20,Z15:Z20,X15:X20,V15:V20,T15:T20,R15:R20,P15:P20,N15:N20,L15:L20,J15:J20,H15:H20,F15:F20,D15:D20)</f>
        <v>0</v>
      </c>
    </row>
    <row r="21" spans="1:31" ht="15.75" customHeight="1">
      <c r="A21" s="105"/>
      <c r="B21" s="22" t="s">
        <v>47</v>
      </c>
      <c r="C21" s="79"/>
      <c r="D21" s="25"/>
      <c r="E21" s="79"/>
      <c r="F21" s="25"/>
      <c r="G21" s="79"/>
      <c r="H21" s="25"/>
      <c r="I21" s="79"/>
      <c r="J21" s="25"/>
      <c r="K21" s="79"/>
      <c r="L21" s="25"/>
      <c r="M21" s="79"/>
      <c r="N21" s="25"/>
      <c r="O21" s="79"/>
      <c r="P21" s="25"/>
      <c r="Q21" s="79"/>
      <c r="R21" s="25"/>
      <c r="S21" s="79"/>
      <c r="T21" s="25"/>
      <c r="U21" s="79"/>
      <c r="V21" s="25"/>
      <c r="W21" s="79"/>
      <c r="X21" s="25"/>
      <c r="Y21" s="79"/>
      <c r="Z21" s="25"/>
      <c r="AA21" s="80"/>
      <c r="AB21" s="73"/>
      <c r="AC21" s="3"/>
      <c r="AD21" s="3"/>
      <c r="AE21" s="3"/>
    </row>
    <row r="22" spans="1:31" ht="15.75" customHeight="1">
      <c r="A22" s="105"/>
      <c r="B22" s="22" t="s">
        <v>48</v>
      </c>
      <c r="C22" s="79"/>
      <c r="D22" s="25"/>
      <c r="E22" s="79"/>
      <c r="F22" s="25"/>
      <c r="G22" s="79"/>
      <c r="H22" s="25"/>
      <c r="I22" s="79"/>
      <c r="J22" s="25"/>
      <c r="K22" s="79"/>
      <c r="L22" s="25"/>
      <c r="M22" s="79"/>
      <c r="N22" s="25"/>
      <c r="O22" s="79"/>
      <c r="P22" s="25"/>
      <c r="Q22" s="79"/>
      <c r="R22" s="25"/>
      <c r="S22" s="79"/>
      <c r="T22" s="25"/>
      <c r="U22" s="79"/>
      <c r="V22" s="25"/>
      <c r="W22" s="79"/>
      <c r="X22" s="25"/>
      <c r="Y22" s="79"/>
      <c r="Z22" s="25"/>
      <c r="AA22" s="80"/>
      <c r="AB22" s="73"/>
      <c r="AC22" s="3"/>
      <c r="AD22" s="3"/>
      <c r="AE22" s="3"/>
    </row>
    <row r="23" spans="1:31" ht="15.75" customHeight="1">
      <c r="A23" s="105"/>
      <c r="B23" s="22" t="s">
        <v>49</v>
      </c>
      <c r="C23" s="79"/>
      <c r="D23" s="25"/>
      <c r="E23" s="79"/>
      <c r="F23" s="25"/>
      <c r="G23" s="79"/>
      <c r="H23" s="25"/>
      <c r="I23" s="79"/>
      <c r="J23" s="25"/>
      <c r="K23" s="79"/>
      <c r="L23" s="25"/>
      <c r="M23" s="79"/>
      <c r="N23" s="25"/>
      <c r="O23" s="79"/>
      <c r="P23" s="25"/>
      <c r="Q23" s="79"/>
      <c r="R23" s="25"/>
      <c r="S23" s="79"/>
      <c r="T23" s="25"/>
      <c r="U23" s="79"/>
      <c r="V23" s="25"/>
      <c r="W23" s="79"/>
      <c r="X23" s="25"/>
      <c r="Y23" s="79"/>
      <c r="Z23" s="25"/>
      <c r="AA23" s="80"/>
      <c r="AB23" s="73"/>
      <c r="AC23" s="3"/>
      <c r="AD23" s="3"/>
      <c r="AE23" s="3"/>
    </row>
    <row r="24" spans="1:31" ht="15.75" customHeight="1">
      <c r="A24" s="105"/>
      <c r="B24" s="22" t="s">
        <v>50</v>
      </c>
      <c r="C24" s="79"/>
      <c r="D24" s="25"/>
      <c r="E24" s="79"/>
      <c r="F24" s="25"/>
      <c r="G24" s="79"/>
      <c r="H24" s="25"/>
      <c r="I24" s="79"/>
      <c r="J24" s="25"/>
      <c r="K24" s="79"/>
      <c r="L24" s="25"/>
      <c r="M24" s="79"/>
      <c r="N24" s="25"/>
      <c r="O24" s="79"/>
      <c r="P24" s="25"/>
      <c r="Q24" s="79"/>
      <c r="R24" s="25"/>
      <c r="S24" s="79"/>
      <c r="T24" s="25"/>
      <c r="U24" s="79"/>
      <c r="V24" s="25"/>
      <c r="W24" s="79"/>
      <c r="X24" s="25"/>
      <c r="Y24" s="79"/>
      <c r="Z24" s="25"/>
      <c r="AA24" s="80"/>
      <c r="AB24" s="73"/>
      <c r="AC24" s="3"/>
      <c r="AD24" s="3"/>
      <c r="AE24" s="3"/>
    </row>
    <row r="25" spans="1:31" ht="15.75" customHeight="1">
      <c r="A25" s="104"/>
      <c r="B25" s="22" t="s">
        <v>51</v>
      </c>
      <c r="C25" s="79"/>
      <c r="D25" s="25"/>
      <c r="E25" s="79"/>
      <c r="F25" s="25"/>
      <c r="G25" s="79"/>
      <c r="H25" s="25"/>
      <c r="I25" s="79"/>
      <c r="J25" s="25"/>
      <c r="K25" s="79"/>
      <c r="L25" s="25"/>
      <c r="M25" s="79"/>
      <c r="N25" s="25"/>
      <c r="O25" s="79"/>
      <c r="P25" s="25"/>
      <c r="Q25" s="79"/>
      <c r="R25" s="25"/>
      <c r="S25" s="79"/>
      <c r="T25" s="25"/>
      <c r="U25" s="79"/>
      <c r="V25" s="25"/>
      <c r="W25" s="79"/>
      <c r="X25" s="25"/>
      <c r="Y25" s="79"/>
      <c r="Z25" s="25"/>
      <c r="AA25" s="80"/>
      <c r="AB25" s="73"/>
      <c r="AC25" s="3"/>
      <c r="AD25" s="3"/>
      <c r="AE25" s="3"/>
    </row>
    <row r="26" spans="1:31" ht="15.75" customHeight="1">
      <c r="A26" s="95" t="s">
        <v>52</v>
      </c>
      <c r="B26" s="26" t="s">
        <v>53</v>
      </c>
      <c r="C26" s="81"/>
      <c r="D26" s="29"/>
      <c r="E26" s="81"/>
      <c r="F26" s="29"/>
      <c r="G26" s="81"/>
      <c r="H26" s="29"/>
      <c r="I26" s="81"/>
      <c r="J26" s="29"/>
      <c r="K26" s="81"/>
      <c r="L26" s="29"/>
      <c r="M26" s="81"/>
      <c r="N26" s="29"/>
      <c r="O26" s="81"/>
      <c r="P26" s="29"/>
      <c r="Q26" s="81"/>
      <c r="R26" s="29"/>
      <c r="S26" s="81"/>
      <c r="T26" s="29"/>
      <c r="U26" s="81"/>
      <c r="V26" s="29"/>
      <c r="W26" s="81"/>
      <c r="X26" s="29"/>
      <c r="Y26" s="81"/>
      <c r="Z26" s="29"/>
      <c r="AA26" s="28"/>
      <c r="AB26" s="30"/>
      <c r="AC26" s="3"/>
      <c r="AD26" s="3"/>
      <c r="AE26" s="3"/>
    </row>
    <row r="27" spans="1:31" ht="15.75" customHeight="1">
      <c r="A27" s="105"/>
      <c r="B27" s="26" t="s">
        <v>54</v>
      </c>
      <c r="C27" s="81"/>
      <c r="D27" s="29"/>
      <c r="E27" s="81"/>
      <c r="F27" s="29"/>
      <c r="G27" s="81"/>
      <c r="H27" s="29"/>
      <c r="I27" s="81"/>
      <c r="J27" s="29"/>
      <c r="K27" s="81"/>
      <c r="L27" s="29"/>
      <c r="M27" s="81"/>
      <c r="N27" s="29"/>
      <c r="O27" s="81"/>
      <c r="P27" s="29"/>
      <c r="Q27" s="81"/>
      <c r="R27" s="29"/>
      <c r="S27" s="81"/>
      <c r="T27" s="29"/>
      <c r="U27" s="81"/>
      <c r="V27" s="29"/>
      <c r="W27" s="81"/>
      <c r="X27" s="29"/>
      <c r="Y27" s="81"/>
      <c r="Z27" s="29"/>
      <c r="AA27" s="28"/>
      <c r="AB27" s="30"/>
      <c r="AC27" s="16" t="s">
        <v>36</v>
      </c>
      <c r="AD27" s="3">
        <f t="shared" ref="AD27:AE27" si="0">SUM(AA21:AA27,Y21:Y27,W21:W27,U21:U27,S21:S27,Q21:Q27,O21:O27,M21:M27,K21:K27,I21:I27,G21:G27,E21:E27,C21:C27)</f>
        <v>0</v>
      </c>
      <c r="AE27" s="3">
        <f t="shared" si="0"/>
        <v>0</v>
      </c>
    </row>
    <row r="28" spans="1:31" ht="15.75" customHeight="1">
      <c r="A28" s="105"/>
      <c r="B28" s="26" t="s">
        <v>55</v>
      </c>
      <c r="C28" s="81"/>
      <c r="D28" s="29"/>
      <c r="E28" s="81"/>
      <c r="F28" s="29"/>
      <c r="G28" s="81"/>
      <c r="H28" s="29"/>
      <c r="I28" s="81"/>
      <c r="J28" s="29"/>
      <c r="K28" s="81"/>
      <c r="L28" s="29"/>
      <c r="M28" s="81"/>
      <c r="N28" s="29"/>
      <c r="O28" s="81"/>
      <c r="P28" s="29"/>
      <c r="Q28" s="81"/>
      <c r="R28" s="29"/>
      <c r="S28" s="81"/>
      <c r="T28" s="29"/>
      <c r="U28" s="81"/>
      <c r="V28" s="29"/>
      <c r="W28" s="81"/>
      <c r="X28" s="29"/>
      <c r="Y28" s="81"/>
      <c r="Z28" s="29"/>
      <c r="AA28" s="28"/>
      <c r="AB28" s="30"/>
      <c r="AC28" s="3"/>
      <c r="AD28" s="3"/>
      <c r="AE28" s="3"/>
    </row>
    <row r="29" spans="1:31" ht="15.75" customHeight="1">
      <c r="A29" s="105"/>
      <c r="B29" s="26" t="s">
        <v>56</v>
      </c>
      <c r="C29" s="81"/>
      <c r="D29" s="29"/>
      <c r="E29" s="81"/>
      <c r="F29" s="29"/>
      <c r="G29" s="81"/>
      <c r="H29" s="29"/>
      <c r="I29" s="81"/>
      <c r="J29" s="29"/>
      <c r="K29" s="81"/>
      <c r="L29" s="29"/>
      <c r="M29" s="81"/>
      <c r="N29" s="29"/>
      <c r="O29" s="81"/>
      <c r="P29" s="29"/>
      <c r="Q29" s="81"/>
      <c r="R29" s="29"/>
      <c r="S29" s="81"/>
      <c r="T29" s="29"/>
      <c r="U29" s="81"/>
      <c r="V29" s="29"/>
      <c r="W29" s="81"/>
      <c r="X29" s="29"/>
      <c r="Y29" s="81"/>
      <c r="Z29" s="29"/>
      <c r="AA29" s="28"/>
      <c r="AB29" s="30"/>
      <c r="AC29" s="3"/>
      <c r="AD29" s="3"/>
      <c r="AE29" s="3"/>
    </row>
    <row r="30" spans="1:31" ht="15.75" customHeight="1">
      <c r="A30" s="105"/>
      <c r="B30" s="26" t="s">
        <v>57</v>
      </c>
      <c r="C30" s="81"/>
      <c r="D30" s="29"/>
      <c r="E30" s="81"/>
      <c r="F30" s="29"/>
      <c r="G30" s="81"/>
      <c r="H30" s="29"/>
      <c r="I30" s="81"/>
      <c r="J30" s="29"/>
      <c r="K30" s="81"/>
      <c r="L30" s="29"/>
      <c r="M30" s="81"/>
      <c r="N30" s="29"/>
      <c r="O30" s="81"/>
      <c r="P30" s="29"/>
      <c r="Q30" s="81"/>
      <c r="R30" s="29"/>
      <c r="S30" s="81"/>
      <c r="T30" s="29"/>
      <c r="U30" s="81"/>
      <c r="V30" s="29"/>
      <c r="W30" s="81"/>
      <c r="X30" s="29"/>
      <c r="Y30" s="81"/>
      <c r="Z30" s="29"/>
      <c r="AA30" s="28"/>
      <c r="AB30" s="30"/>
      <c r="AC30" s="3"/>
      <c r="AD30" s="3"/>
      <c r="AE30" s="3"/>
    </row>
    <row r="31" spans="1:31" ht="15.75" customHeight="1">
      <c r="A31" s="105"/>
      <c r="B31" s="26" t="s">
        <v>58</v>
      </c>
      <c r="C31" s="81"/>
      <c r="D31" s="29"/>
      <c r="E31" s="81"/>
      <c r="F31" s="29"/>
      <c r="G31" s="81"/>
      <c r="H31" s="29"/>
      <c r="I31" s="81"/>
      <c r="J31" s="29"/>
      <c r="K31" s="81"/>
      <c r="L31" s="29"/>
      <c r="M31" s="81"/>
      <c r="N31" s="29"/>
      <c r="O31" s="81"/>
      <c r="P31" s="29"/>
      <c r="Q31" s="81"/>
      <c r="R31" s="29"/>
      <c r="S31" s="81"/>
      <c r="T31" s="29"/>
      <c r="U31" s="81"/>
      <c r="V31" s="29"/>
      <c r="W31" s="81"/>
      <c r="X31" s="29"/>
      <c r="Y31" s="81"/>
      <c r="Z31" s="29"/>
      <c r="AA31" s="28"/>
      <c r="AB31" s="30"/>
      <c r="AC31" s="3"/>
      <c r="AD31" s="3"/>
      <c r="AE31" s="3"/>
    </row>
    <row r="32" spans="1:31" ht="15.75" customHeight="1">
      <c r="A32" s="105"/>
      <c r="B32" s="26" t="s">
        <v>59</v>
      </c>
      <c r="C32" s="81"/>
      <c r="D32" s="29"/>
      <c r="E32" s="81"/>
      <c r="F32" s="29"/>
      <c r="G32" s="81"/>
      <c r="H32" s="29"/>
      <c r="I32" s="81"/>
      <c r="J32" s="29"/>
      <c r="K32" s="81"/>
      <c r="L32" s="29"/>
      <c r="M32" s="81"/>
      <c r="N32" s="29"/>
      <c r="O32" s="81"/>
      <c r="P32" s="29"/>
      <c r="Q32" s="81"/>
      <c r="R32" s="29"/>
      <c r="S32" s="81"/>
      <c r="T32" s="29"/>
      <c r="U32" s="81"/>
      <c r="V32" s="29"/>
      <c r="W32" s="81"/>
      <c r="X32" s="29"/>
      <c r="Y32" s="81"/>
      <c r="Z32" s="29"/>
      <c r="AA32" s="28"/>
      <c r="AB32" s="30"/>
      <c r="AC32" s="3"/>
      <c r="AD32" s="3"/>
      <c r="AE32" s="3"/>
    </row>
    <row r="33" spans="1:31" ht="15.75" customHeight="1">
      <c r="A33" s="105"/>
      <c r="B33" s="26" t="s">
        <v>60</v>
      </c>
      <c r="C33" s="81"/>
      <c r="D33" s="29"/>
      <c r="E33" s="81"/>
      <c r="F33" s="29"/>
      <c r="G33" s="81"/>
      <c r="H33" s="29"/>
      <c r="I33" s="81"/>
      <c r="J33" s="29"/>
      <c r="K33" s="81"/>
      <c r="L33" s="29"/>
      <c r="M33" s="81"/>
      <c r="N33" s="29"/>
      <c r="O33" s="81"/>
      <c r="P33" s="29"/>
      <c r="Q33" s="81"/>
      <c r="R33" s="29"/>
      <c r="S33" s="81"/>
      <c r="T33" s="29"/>
      <c r="U33" s="81"/>
      <c r="V33" s="29"/>
      <c r="W33" s="81"/>
      <c r="X33" s="29"/>
      <c r="Y33" s="81"/>
      <c r="Z33" s="29"/>
      <c r="AA33" s="28"/>
      <c r="AB33" s="30"/>
      <c r="AC33" s="3"/>
      <c r="AD33" s="3"/>
      <c r="AE33" s="3"/>
    </row>
    <row r="34" spans="1:31" ht="15.75" customHeight="1">
      <c r="A34" s="105"/>
      <c r="B34" s="26" t="s">
        <v>61</v>
      </c>
      <c r="C34" s="81"/>
      <c r="D34" s="29"/>
      <c r="E34" s="81"/>
      <c r="F34" s="29"/>
      <c r="G34" s="81"/>
      <c r="H34" s="29"/>
      <c r="I34" s="81"/>
      <c r="J34" s="29"/>
      <c r="K34" s="81"/>
      <c r="L34" s="29"/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3"/>
      <c r="AD34" s="3"/>
      <c r="AE34" s="3"/>
    </row>
    <row r="35" spans="1:31" ht="15.75" customHeight="1">
      <c r="A35" s="105"/>
      <c r="B35" s="26" t="s">
        <v>62</v>
      </c>
      <c r="C35" s="81"/>
      <c r="D35" s="29"/>
      <c r="E35" s="81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4"/>
      <c r="B36" s="26" t="s">
        <v>63</v>
      </c>
      <c r="C36" s="31"/>
      <c r="D36" s="32"/>
      <c r="E36" s="31"/>
      <c r="F36" s="32"/>
      <c r="G36" s="31"/>
      <c r="H36" s="32"/>
      <c r="I36" s="31"/>
      <c r="J36" s="32"/>
      <c r="K36" s="31"/>
      <c r="L36" s="32"/>
      <c r="M36" s="31"/>
      <c r="N36" s="32"/>
      <c r="O36" s="31"/>
      <c r="P36" s="32"/>
      <c r="Q36" s="31"/>
      <c r="R36" s="32"/>
      <c r="S36" s="31"/>
      <c r="T36" s="32"/>
      <c r="U36" s="31"/>
      <c r="V36" s="32"/>
      <c r="W36" s="31"/>
      <c r="X36" s="32"/>
      <c r="Y36" s="31"/>
      <c r="Z36" s="32"/>
      <c r="AA36" s="34"/>
      <c r="AB36" s="35"/>
      <c r="AC36" s="3"/>
      <c r="AD36" s="3"/>
      <c r="AE36" s="3"/>
    </row>
    <row r="37" spans="1:31" ht="15.75" customHeight="1">
      <c r="A37" s="100" t="s">
        <v>64</v>
      </c>
      <c r="B37" s="36" t="s">
        <v>65</v>
      </c>
      <c r="C37" s="37"/>
      <c r="D37" s="38"/>
      <c r="E37" s="37"/>
      <c r="F37" s="38"/>
      <c r="G37" s="37"/>
      <c r="H37" s="38"/>
      <c r="I37" s="37"/>
      <c r="J37" s="38"/>
      <c r="K37" s="37"/>
      <c r="L37" s="38"/>
      <c r="M37" s="37"/>
      <c r="N37" s="38"/>
      <c r="O37" s="37"/>
      <c r="P37" s="38"/>
      <c r="Q37" s="37"/>
      <c r="R37" s="38"/>
      <c r="S37" s="37"/>
      <c r="T37" s="38"/>
      <c r="U37" s="37"/>
      <c r="V37" s="38"/>
      <c r="W37" s="37"/>
      <c r="X37" s="38"/>
      <c r="Y37" s="37"/>
      <c r="Z37" s="38"/>
      <c r="AA37" s="37"/>
      <c r="AB37" s="38"/>
      <c r="AC37" s="3"/>
      <c r="AD37" s="3"/>
      <c r="AE37" s="3"/>
    </row>
    <row r="38" spans="1:31" ht="15.75" customHeight="1">
      <c r="A38" s="105"/>
      <c r="B38" s="36" t="s">
        <v>66</v>
      </c>
      <c r="C38" s="37"/>
      <c r="D38" s="38"/>
      <c r="E38" s="37"/>
      <c r="F38" s="38"/>
      <c r="G38" s="37"/>
      <c r="H38" s="38"/>
      <c r="I38" s="37"/>
      <c r="J38" s="38"/>
      <c r="K38" s="37"/>
      <c r="L38" s="38"/>
      <c r="M38" s="37"/>
      <c r="N38" s="38"/>
      <c r="O38" s="37"/>
      <c r="P38" s="38"/>
      <c r="Q38" s="37"/>
      <c r="R38" s="38"/>
      <c r="S38" s="37"/>
      <c r="T38" s="38"/>
      <c r="U38" s="37"/>
      <c r="V38" s="38"/>
      <c r="W38" s="37"/>
      <c r="X38" s="38"/>
      <c r="Y38" s="37"/>
      <c r="Z38" s="38"/>
      <c r="AA38" s="37"/>
      <c r="AB38" s="38"/>
      <c r="AC38" s="16" t="s">
        <v>36</v>
      </c>
      <c r="AD38" s="3">
        <f t="shared" ref="AD38:AE38" si="1">SUM(AA28:AA38,Y28:Y38,W28:W38,U28:U38,S28:S38,Q28:Q38,O28:O38,M28:M38,K28:K38,I28:I38,G28:G38,E28:E38,C28:C38)</f>
        <v>0</v>
      </c>
      <c r="AE38" s="3">
        <f t="shared" si="1"/>
        <v>0</v>
      </c>
    </row>
    <row r="39" spans="1:31" ht="15.75" customHeight="1">
      <c r="A39" s="105"/>
      <c r="B39" s="36" t="s">
        <v>67</v>
      </c>
      <c r="C39" s="40"/>
      <c r="D39" s="41"/>
      <c r="E39" s="40"/>
      <c r="F39" s="41"/>
      <c r="G39" s="40"/>
      <c r="H39" s="41"/>
      <c r="I39" s="40"/>
      <c r="J39" s="41"/>
      <c r="K39" s="40"/>
      <c r="L39" s="41"/>
      <c r="M39" s="40"/>
      <c r="N39" s="41"/>
      <c r="O39" s="40"/>
      <c r="P39" s="41"/>
      <c r="Q39" s="40"/>
      <c r="R39" s="41"/>
      <c r="S39" s="40"/>
      <c r="T39" s="41"/>
      <c r="U39" s="40"/>
      <c r="V39" s="41"/>
      <c r="W39" s="40"/>
      <c r="X39" s="41"/>
      <c r="Y39" s="40"/>
      <c r="Z39" s="41"/>
      <c r="AA39" s="40"/>
      <c r="AB39" s="41"/>
      <c r="AC39" s="3"/>
      <c r="AD39" s="3"/>
      <c r="AE39" s="3"/>
    </row>
    <row r="40" spans="1:31" ht="15.75" customHeight="1">
      <c r="A40" s="105"/>
      <c r="B40" s="36" t="s">
        <v>68</v>
      </c>
      <c r="C40" s="109"/>
      <c r="D40" s="110"/>
      <c r="E40" s="109"/>
      <c r="F40" s="110"/>
      <c r="G40" s="109"/>
      <c r="H40" s="110"/>
      <c r="I40" s="109"/>
      <c r="J40" s="110"/>
      <c r="K40" s="109"/>
      <c r="L40" s="110"/>
      <c r="M40" s="109"/>
      <c r="N40" s="110"/>
      <c r="O40" s="109"/>
      <c r="P40" s="110"/>
      <c r="Q40" s="109"/>
      <c r="R40" s="110"/>
      <c r="S40" s="109"/>
      <c r="T40" s="110"/>
      <c r="U40" s="109"/>
      <c r="V40" s="110"/>
      <c r="W40" s="109"/>
      <c r="X40" s="110"/>
      <c r="Y40" s="109"/>
      <c r="Z40" s="110"/>
      <c r="AA40" s="109"/>
      <c r="AB40" s="110"/>
      <c r="AC40" s="3"/>
      <c r="AD40" s="3"/>
      <c r="AE40" s="3"/>
    </row>
    <row r="41" spans="1:31" ht="15.75" customHeight="1">
      <c r="A41" s="105"/>
      <c r="B41" s="36" t="s">
        <v>69</v>
      </c>
      <c r="C41" s="109"/>
      <c r="D41" s="110"/>
      <c r="E41" s="109"/>
      <c r="F41" s="110"/>
      <c r="G41" s="109"/>
      <c r="H41" s="38"/>
      <c r="I41" s="37"/>
      <c r="J41" s="38"/>
      <c r="K41" s="37"/>
      <c r="L41" s="38"/>
      <c r="M41" s="37"/>
      <c r="N41" s="110"/>
      <c r="O41" s="109"/>
      <c r="P41" s="110"/>
      <c r="Q41" s="109"/>
      <c r="R41" s="110"/>
      <c r="S41" s="109"/>
      <c r="T41" s="110"/>
      <c r="U41" s="109"/>
      <c r="V41" s="110"/>
      <c r="W41" s="109"/>
      <c r="X41" s="110"/>
      <c r="Y41" s="109"/>
      <c r="Z41" s="110"/>
      <c r="AA41" s="109"/>
      <c r="AB41" s="110"/>
      <c r="AC41" s="3"/>
      <c r="AD41" s="3"/>
      <c r="AE41" s="3"/>
    </row>
    <row r="42" spans="1:31" ht="15.75" customHeight="1">
      <c r="A42" s="105"/>
      <c r="B42" s="36" t="s">
        <v>70</v>
      </c>
      <c r="C42" s="109"/>
      <c r="D42" s="110"/>
      <c r="E42" s="109"/>
      <c r="F42" s="110"/>
      <c r="G42" s="109"/>
      <c r="H42" s="110"/>
      <c r="I42" s="109"/>
      <c r="J42" s="110"/>
      <c r="K42" s="109"/>
      <c r="L42" s="110"/>
      <c r="M42" s="109"/>
      <c r="N42" s="110"/>
      <c r="O42" s="109"/>
      <c r="P42" s="110"/>
      <c r="Q42" s="109"/>
      <c r="R42" s="110"/>
      <c r="S42" s="109"/>
      <c r="T42" s="110"/>
      <c r="U42" s="109"/>
      <c r="V42" s="110"/>
      <c r="W42" s="109"/>
      <c r="X42" s="110"/>
      <c r="Y42" s="109"/>
      <c r="Z42" s="110"/>
      <c r="AA42" s="109"/>
      <c r="AB42" s="110"/>
      <c r="AC42" s="3"/>
      <c r="AD42" s="3"/>
      <c r="AE42" s="3"/>
    </row>
    <row r="43" spans="1:31" ht="15.75" customHeight="1">
      <c r="A43" s="105"/>
      <c r="B43" s="36" t="s">
        <v>71</v>
      </c>
      <c r="C43" s="109"/>
      <c r="D43" s="110"/>
      <c r="E43" s="109"/>
      <c r="F43" s="110"/>
      <c r="G43" s="109"/>
      <c r="H43" s="110"/>
      <c r="I43" s="109"/>
      <c r="J43" s="110"/>
      <c r="K43" s="109"/>
      <c r="L43" s="110"/>
      <c r="M43" s="109"/>
      <c r="N43" s="110"/>
      <c r="O43" s="109"/>
      <c r="P43" s="110"/>
      <c r="Q43" s="109"/>
      <c r="R43" s="110"/>
      <c r="S43" s="109"/>
      <c r="T43" s="110"/>
      <c r="U43" s="109"/>
      <c r="V43" s="110"/>
      <c r="W43" s="109"/>
      <c r="X43" s="110"/>
      <c r="Y43" s="109"/>
      <c r="Z43" s="110"/>
      <c r="AA43" s="109"/>
      <c r="AB43" s="110"/>
      <c r="AC43" s="3"/>
      <c r="AD43" s="3"/>
      <c r="AE43" s="3"/>
    </row>
    <row r="44" spans="1:31" ht="15.75" customHeight="1">
      <c r="A44" s="105"/>
      <c r="B44" s="36" t="s">
        <v>72</v>
      </c>
      <c r="C44" s="109"/>
      <c r="D44" s="110"/>
      <c r="E44" s="109"/>
      <c r="F44" s="110"/>
      <c r="G44" s="109"/>
      <c r="H44" s="110"/>
      <c r="I44" s="109"/>
      <c r="J44" s="110"/>
      <c r="K44" s="109"/>
      <c r="L44" s="110"/>
      <c r="M44" s="109"/>
      <c r="N44" s="110"/>
      <c r="O44" s="109"/>
      <c r="P44" s="110"/>
      <c r="Q44" s="109"/>
      <c r="R44" s="110"/>
      <c r="S44" s="109"/>
      <c r="T44" s="110"/>
      <c r="U44" s="109"/>
      <c r="V44" s="110"/>
      <c r="W44" s="109"/>
      <c r="X44" s="110"/>
      <c r="Y44" s="109"/>
      <c r="Z44" s="110"/>
      <c r="AA44" s="109"/>
      <c r="AB44" s="110"/>
      <c r="AC44" s="3"/>
      <c r="AD44" s="3"/>
      <c r="AE44" s="3"/>
    </row>
    <row r="45" spans="1:31" ht="15.75" customHeight="1">
      <c r="A45" s="105"/>
      <c r="B45" s="36" t="s">
        <v>73</v>
      </c>
      <c r="C45" s="109"/>
      <c r="D45" s="110"/>
      <c r="E45" s="109"/>
      <c r="F45" s="110"/>
      <c r="G45" s="109"/>
      <c r="H45" s="110"/>
      <c r="I45" s="109"/>
      <c r="J45" s="110"/>
      <c r="K45" s="109"/>
      <c r="L45" s="110"/>
      <c r="M45" s="109"/>
      <c r="N45" s="110"/>
      <c r="O45" s="109"/>
      <c r="P45" s="110"/>
      <c r="Q45" s="109"/>
      <c r="R45" s="110"/>
      <c r="S45" s="109"/>
      <c r="T45" s="110"/>
      <c r="U45" s="109"/>
      <c r="V45" s="110"/>
      <c r="W45" s="109"/>
      <c r="X45" s="110"/>
      <c r="Y45" s="109"/>
      <c r="Z45" s="110"/>
      <c r="AA45" s="109"/>
      <c r="AB45" s="110"/>
      <c r="AC45" s="3"/>
      <c r="AD45" s="3"/>
      <c r="AE45" s="3"/>
    </row>
    <row r="46" spans="1:31" ht="15.75" customHeight="1">
      <c r="A46" s="105"/>
      <c r="B46" s="36" t="s">
        <v>74</v>
      </c>
      <c r="C46" s="109"/>
      <c r="D46" s="110"/>
      <c r="E46" s="109"/>
      <c r="F46" s="110"/>
      <c r="G46" s="109"/>
      <c r="H46" s="110"/>
      <c r="I46" s="109"/>
      <c r="J46" s="110"/>
      <c r="K46" s="109"/>
      <c r="L46" s="110"/>
      <c r="M46" s="109"/>
      <c r="N46" s="110"/>
      <c r="O46" s="109"/>
      <c r="P46" s="110"/>
      <c r="Q46" s="109"/>
      <c r="R46" s="110"/>
      <c r="S46" s="109"/>
      <c r="T46" s="110"/>
      <c r="U46" s="109"/>
      <c r="V46" s="110"/>
      <c r="W46" s="109"/>
      <c r="X46" s="110"/>
      <c r="Y46" s="109"/>
      <c r="Z46" s="110"/>
      <c r="AA46" s="109"/>
      <c r="AB46" s="110"/>
      <c r="AC46" s="3"/>
      <c r="AD46" s="3"/>
      <c r="AE46" s="3"/>
    </row>
    <row r="47" spans="1:31" ht="15.75" customHeight="1">
      <c r="A47" s="105"/>
      <c r="B47" s="36" t="s">
        <v>75</v>
      </c>
      <c r="C47" s="109"/>
      <c r="D47" s="110"/>
      <c r="E47" s="109"/>
      <c r="F47" s="110"/>
      <c r="G47" s="109"/>
      <c r="H47" s="110"/>
      <c r="I47" s="109"/>
      <c r="J47" s="110"/>
      <c r="K47" s="109"/>
      <c r="L47" s="110"/>
      <c r="M47" s="109"/>
      <c r="N47" s="110"/>
      <c r="O47" s="109"/>
      <c r="P47" s="110"/>
      <c r="Q47" s="109"/>
      <c r="R47" s="110"/>
      <c r="S47" s="109"/>
      <c r="T47" s="110"/>
      <c r="U47" s="109"/>
      <c r="V47" s="110"/>
      <c r="W47" s="109"/>
      <c r="X47" s="110"/>
      <c r="Y47" s="109"/>
      <c r="Z47" s="110"/>
      <c r="AA47" s="109"/>
      <c r="AB47" s="110"/>
      <c r="AC47" s="3"/>
      <c r="AD47" s="3"/>
      <c r="AE47" s="3"/>
    </row>
    <row r="48" spans="1:31" ht="15.75" customHeight="1">
      <c r="A48" s="104"/>
      <c r="B48" s="36" t="s">
        <v>76</v>
      </c>
      <c r="C48" s="109"/>
      <c r="D48" s="110"/>
      <c r="E48" s="109"/>
      <c r="F48" s="110"/>
      <c r="G48" s="109"/>
      <c r="H48" s="110"/>
      <c r="I48" s="109"/>
      <c r="J48" s="110"/>
      <c r="K48" s="109"/>
      <c r="L48" s="110"/>
      <c r="M48" s="109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99" t="s">
        <v>77</v>
      </c>
      <c r="B49" s="43" t="s">
        <v>78</v>
      </c>
      <c r="C49" s="112"/>
      <c r="D49" s="113"/>
      <c r="E49" s="112"/>
      <c r="F49" s="113"/>
      <c r="G49" s="112"/>
      <c r="H49" s="113"/>
      <c r="I49" s="112"/>
      <c r="J49" s="113"/>
      <c r="K49" s="112"/>
      <c r="L49" s="113"/>
      <c r="M49" s="112"/>
      <c r="N49" s="113"/>
      <c r="O49" s="112"/>
      <c r="P49" s="113"/>
      <c r="Q49" s="112"/>
      <c r="R49" s="113"/>
      <c r="S49" s="112"/>
      <c r="T49" s="113"/>
      <c r="U49" s="112"/>
      <c r="V49" s="113"/>
      <c r="W49" s="112"/>
      <c r="X49" s="113"/>
      <c r="Y49" s="112"/>
      <c r="Z49" s="113"/>
      <c r="AA49" s="112"/>
      <c r="AB49" s="113"/>
      <c r="AC49" s="3"/>
      <c r="AD49" s="3"/>
      <c r="AE49" s="3"/>
    </row>
    <row r="50" spans="1:31" ht="15.75" customHeight="1">
      <c r="A50" s="105"/>
      <c r="B50" s="43" t="s">
        <v>80</v>
      </c>
      <c r="C50" s="112"/>
      <c r="D50" s="113"/>
      <c r="E50" s="112"/>
      <c r="F50" s="113"/>
      <c r="G50" s="112"/>
      <c r="H50" s="113"/>
      <c r="I50" s="112"/>
      <c r="J50" s="113"/>
      <c r="K50" s="112"/>
      <c r="L50" s="113"/>
      <c r="M50" s="112"/>
      <c r="N50" s="113"/>
      <c r="O50" s="112"/>
      <c r="P50" s="113"/>
      <c r="Q50" s="112"/>
      <c r="R50" s="113"/>
      <c r="S50" s="112"/>
      <c r="T50" s="113"/>
      <c r="U50" s="112"/>
      <c r="V50" s="113"/>
      <c r="W50" s="112"/>
      <c r="X50" s="113"/>
      <c r="Y50" s="112"/>
      <c r="Z50" s="113"/>
      <c r="AA50" s="112"/>
      <c r="AB50" s="113"/>
      <c r="AC50" s="16" t="s">
        <v>36</v>
      </c>
      <c r="AD50" s="3">
        <f t="shared" ref="AD50:AE50" si="2">SUM(AA39:AA50,Y39:Y50,W39:W50,U39:U50,S39:S50,Q39:Q50,O39:O50,M39:M50,K39:K50,I39:I50,G39:G50,E39:E50,C39:C50)</f>
        <v>0</v>
      </c>
      <c r="AE50" s="3">
        <f t="shared" si="2"/>
        <v>0</v>
      </c>
    </row>
    <row r="51" spans="1:31" ht="15.75" customHeight="1">
      <c r="A51" s="105"/>
      <c r="B51" s="43" t="s">
        <v>81</v>
      </c>
      <c r="C51" s="112"/>
      <c r="D51" s="113"/>
      <c r="E51" s="112"/>
      <c r="F51" s="113"/>
      <c r="G51" s="112"/>
      <c r="H51" s="113"/>
      <c r="I51" s="112"/>
      <c r="J51" s="113"/>
      <c r="K51" s="112"/>
      <c r="L51" s="113"/>
      <c r="M51" s="112"/>
      <c r="N51" s="113"/>
      <c r="O51" s="112"/>
      <c r="P51" s="113"/>
      <c r="Q51" s="112"/>
      <c r="R51" s="113"/>
      <c r="S51" s="112"/>
      <c r="T51" s="113"/>
      <c r="U51" s="112"/>
      <c r="V51" s="113"/>
      <c r="W51" s="112"/>
      <c r="X51" s="113"/>
      <c r="Y51" s="112"/>
      <c r="Z51" s="113"/>
      <c r="AA51" s="112"/>
      <c r="AB51" s="113"/>
      <c r="AC51" s="3"/>
      <c r="AD51" s="3"/>
      <c r="AE51" s="3"/>
    </row>
    <row r="52" spans="1:31" ht="15.75" customHeight="1">
      <c r="A52" s="105"/>
      <c r="B52" s="43" t="s">
        <v>82</v>
      </c>
      <c r="C52" s="112"/>
      <c r="D52" s="113"/>
      <c r="E52" s="112"/>
      <c r="F52" s="113"/>
      <c r="G52" s="112"/>
      <c r="H52" s="113"/>
      <c r="I52" s="112"/>
      <c r="J52" s="113"/>
      <c r="K52" s="112"/>
      <c r="L52" s="113"/>
      <c r="M52" s="112"/>
      <c r="N52" s="113"/>
      <c r="O52" s="112"/>
      <c r="P52" s="113"/>
      <c r="Q52" s="112"/>
      <c r="R52" s="113"/>
      <c r="S52" s="112"/>
      <c r="T52" s="113"/>
      <c r="U52" s="112"/>
      <c r="V52" s="113"/>
      <c r="W52" s="112"/>
      <c r="X52" s="113"/>
      <c r="Y52" s="112"/>
      <c r="Z52" s="113"/>
      <c r="AA52" s="112"/>
      <c r="AB52" s="113"/>
      <c r="AC52" s="3"/>
      <c r="AD52" s="3"/>
      <c r="AE52" s="3"/>
    </row>
    <row r="53" spans="1:31" ht="15.75" customHeight="1">
      <c r="A53" s="105"/>
      <c r="B53" s="43" t="s">
        <v>83</v>
      </c>
      <c r="C53" s="112"/>
      <c r="D53" s="113"/>
      <c r="E53" s="112"/>
      <c r="F53" s="113"/>
      <c r="G53" s="112"/>
      <c r="H53" s="113"/>
      <c r="I53" s="112"/>
      <c r="J53" s="113"/>
      <c r="K53" s="112"/>
      <c r="L53" s="113"/>
      <c r="M53" s="112"/>
      <c r="N53" s="113"/>
      <c r="O53" s="112"/>
      <c r="P53" s="113"/>
      <c r="Q53" s="112"/>
      <c r="R53" s="113"/>
      <c r="S53" s="112"/>
      <c r="T53" s="113"/>
      <c r="U53" s="112"/>
      <c r="V53" s="113"/>
      <c r="W53" s="112"/>
      <c r="X53" s="113"/>
      <c r="Y53" s="112"/>
      <c r="Z53" s="113"/>
      <c r="AA53" s="112"/>
      <c r="AB53" s="113"/>
      <c r="AC53" s="3"/>
      <c r="AD53" s="3"/>
      <c r="AE53" s="3"/>
    </row>
    <row r="54" spans="1:31" ht="15.75" customHeight="1">
      <c r="A54" s="105"/>
      <c r="B54" s="43" t="s">
        <v>84</v>
      </c>
      <c r="C54" s="112"/>
      <c r="D54" s="113"/>
      <c r="E54" s="112"/>
      <c r="F54" s="113"/>
      <c r="G54" s="112"/>
      <c r="H54" s="113"/>
      <c r="I54" s="112"/>
      <c r="J54" s="113"/>
      <c r="K54" s="112"/>
      <c r="L54" s="113"/>
      <c r="M54" s="112"/>
      <c r="N54" s="113"/>
      <c r="O54" s="112"/>
      <c r="P54" s="113"/>
      <c r="Q54" s="112"/>
      <c r="R54" s="113"/>
      <c r="S54" s="112"/>
      <c r="T54" s="113"/>
      <c r="U54" s="112"/>
      <c r="V54" s="113"/>
      <c r="W54" s="112"/>
      <c r="X54" s="113"/>
      <c r="Y54" s="112"/>
      <c r="Z54" s="113"/>
      <c r="AA54" s="112"/>
      <c r="AB54" s="113"/>
      <c r="AC54" s="3"/>
      <c r="AD54" s="3"/>
      <c r="AE54" s="3"/>
    </row>
    <row r="55" spans="1:31" ht="15.75" customHeight="1">
      <c r="A55" s="105"/>
      <c r="B55" s="43" t="s">
        <v>85</v>
      </c>
      <c r="C55" s="112"/>
      <c r="D55" s="113"/>
      <c r="E55" s="112"/>
      <c r="F55" s="113"/>
      <c r="G55" s="112"/>
      <c r="H55" s="113"/>
      <c r="I55" s="112"/>
      <c r="J55" s="113"/>
      <c r="K55" s="112"/>
      <c r="L55" s="113"/>
      <c r="M55" s="112"/>
      <c r="N55" s="113"/>
      <c r="O55" s="112"/>
      <c r="P55" s="113"/>
      <c r="Q55" s="112"/>
      <c r="R55" s="113"/>
      <c r="S55" s="112"/>
      <c r="T55" s="113"/>
      <c r="U55" s="112"/>
      <c r="V55" s="113"/>
      <c r="W55" s="112"/>
      <c r="X55" s="113"/>
      <c r="Y55" s="112"/>
      <c r="Z55" s="113"/>
      <c r="AA55" s="112"/>
      <c r="AB55" s="113"/>
      <c r="AC55" s="3"/>
      <c r="AD55" s="3"/>
      <c r="AE55" s="3"/>
    </row>
    <row r="56" spans="1:31" ht="15.75" customHeight="1">
      <c r="A56" s="104"/>
      <c r="B56" s="43" t="s">
        <v>86</v>
      </c>
      <c r="C56" s="112"/>
      <c r="D56" s="113"/>
      <c r="E56" s="112"/>
      <c r="F56" s="113"/>
      <c r="G56" s="112"/>
      <c r="H56" s="113"/>
      <c r="I56" s="112"/>
      <c r="J56" s="113"/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  <c r="Z56" s="113"/>
      <c r="AA56" s="112"/>
      <c r="AB56" s="113"/>
      <c r="AC56" s="3"/>
      <c r="AD56" s="3"/>
      <c r="AE56" s="3"/>
    </row>
    <row r="57" spans="1:31" ht="15.75" customHeight="1">
      <c r="A57" s="96" t="s">
        <v>87</v>
      </c>
      <c r="B57" s="45" t="s">
        <v>88</v>
      </c>
      <c r="C57" s="115"/>
      <c r="D57" s="116"/>
      <c r="E57" s="115"/>
      <c r="F57" s="116"/>
      <c r="G57" s="115"/>
      <c r="H57" s="116"/>
      <c r="I57" s="115"/>
      <c r="J57" s="116"/>
      <c r="K57" s="115"/>
      <c r="L57" s="116"/>
      <c r="M57" s="115"/>
      <c r="N57" s="116"/>
      <c r="O57" s="115"/>
      <c r="P57" s="116"/>
      <c r="Q57" s="115"/>
      <c r="R57" s="116"/>
      <c r="S57" s="115"/>
      <c r="T57" s="116"/>
      <c r="U57" s="115"/>
      <c r="V57" s="116"/>
      <c r="W57" s="115"/>
      <c r="X57" s="116"/>
      <c r="Y57" s="115"/>
      <c r="Z57" s="116"/>
      <c r="AA57" s="115"/>
      <c r="AB57" s="116"/>
      <c r="AC57" s="3"/>
      <c r="AD57" s="3"/>
      <c r="AE57" s="3"/>
    </row>
    <row r="58" spans="1:31" ht="15.75" customHeight="1">
      <c r="A58" s="105"/>
      <c r="B58" s="45" t="s">
        <v>89</v>
      </c>
      <c r="C58" s="115"/>
      <c r="D58" s="116"/>
      <c r="E58" s="115"/>
      <c r="F58" s="116"/>
      <c r="G58" s="115"/>
      <c r="H58" s="116"/>
      <c r="I58" s="115"/>
      <c r="J58" s="116"/>
      <c r="K58" s="115"/>
      <c r="L58" s="116"/>
      <c r="M58" s="115"/>
      <c r="N58" s="116"/>
      <c r="O58" s="115"/>
      <c r="P58" s="116"/>
      <c r="Q58" s="115"/>
      <c r="R58" s="116"/>
      <c r="S58" s="115"/>
      <c r="T58" s="116"/>
      <c r="U58" s="115"/>
      <c r="V58" s="116"/>
      <c r="W58" s="115"/>
      <c r="X58" s="116"/>
      <c r="Y58" s="115"/>
      <c r="Z58" s="116"/>
      <c r="AA58" s="115"/>
      <c r="AB58" s="116"/>
      <c r="AC58" s="3"/>
      <c r="AD58" s="3"/>
      <c r="AE58" s="3"/>
    </row>
    <row r="59" spans="1:31" ht="15.75" customHeight="1">
      <c r="A59" s="105"/>
      <c r="B59" s="45" t="s">
        <v>90</v>
      </c>
      <c r="C59" s="115"/>
      <c r="D59" s="116"/>
      <c r="E59" s="115"/>
      <c r="F59" s="116"/>
      <c r="G59" s="115"/>
      <c r="H59" s="116"/>
      <c r="I59" s="115"/>
      <c r="J59" s="116"/>
      <c r="K59" s="115"/>
      <c r="L59" s="116"/>
      <c r="M59" s="115"/>
      <c r="N59" s="116"/>
      <c r="O59" s="115"/>
      <c r="P59" s="116"/>
      <c r="Q59" s="115"/>
      <c r="R59" s="116"/>
      <c r="S59" s="115"/>
      <c r="T59" s="116"/>
      <c r="U59" s="115"/>
      <c r="V59" s="116"/>
      <c r="W59" s="115"/>
      <c r="X59" s="116"/>
      <c r="Y59" s="115"/>
      <c r="Z59" s="116"/>
      <c r="AA59" s="115"/>
      <c r="AB59" s="116"/>
      <c r="AC59" s="16" t="s">
        <v>36</v>
      </c>
      <c r="AD59" s="3">
        <f t="shared" ref="AD59:AE59" si="3">SUM(AA51:AA59,Y51:Y59,W51:W59,U51:U59,S51:S59,Q51:Q59,O51:O59,M51:M59,K51:K59,I51:I59,G51:G59,E51:E59,C51:C59)</f>
        <v>0</v>
      </c>
      <c r="AE59" s="3">
        <f t="shared" si="3"/>
        <v>0</v>
      </c>
    </row>
    <row r="60" spans="1:31" ht="15.75" customHeight="1">
      <c r="A60" s="105"/>
      <c r="B60" s="45" t="s">
        <v>91</v>
      </c>
      <c r="C60" s="115"/>
      <c r="D60" s="116"/>
      <c r="E60" s="115"/>
      <c r="F60" s="116"/>
      <c r="G60" s="115"/>
      <c r="H60" s="116"/>
      <c r="I60" s="115"/>
      <c r="J60" s="116"/>
      <c r="K60" s="115"/>
      <c r="L60" s="116"/>
      <c r="M60" s="115"/>
      <c r="N60" s="116"/>
      <c r="O60" s="115"/>
      <c r="P60" s="116"/>
      <c r="Q60" s="115"/>
      <c r="R60" s="116"/>
      <c r="S60" s="115"/>
      <c r="T60" s="116"/>
      <c r="U60" s="115"/>
      <c r="V60" s="116"/>
      <c r="W60" s="115"/>
      <c r="X60" s="116"/>
      <c r="Y60" s="115"/>
      <c r="Z60" s="116"/>
      <c r="AA60" s="115"/>
      <c r="AB60" s="116"/>
      <c r="AC60" s="3"/>
      <c r="AD60" s="3"/>
      <c r="AE60" s="3"/>
    </row>
    <row r="61" spans="1:31" ht="15.75" customHeight="1">
      <c r="A61" s="105"/>
      <c r="B61" s="45" t="s">
        <v>127</v>
      </c>
      <c r="C61" s="115"/>
      <c r="D61" s="116"/>
      <c r="E61" s="115"/>
      <c r="F61" s="116"/>
      <c r="G61" s="115"/>
      <c r="H61" s="116"/>
      <c r="I61" s="115"/>
      <c r="J61" s="116"/>
      <c r="K61" s="115"/>
      <c r="L61" s="116"/>
      <c r="M61" s="115"/>
      <c r="N61" s="116"/>
      <c r="O61" s="115"/>
      <c r="P61" s="116"/>
      <c r="Q61" s="115"/>
      <c r="R61" s="116"/>
      <c r="S61" s="115"/>
      <c r="T61" s="116"/>
      <c r="U61" s="115"/>
      <c r="V61" s="116"/>
      <c r="W61" s="115"/>
      <c r="X61" s="116"/>
      <c r="Y61" s="115"/>
      <c r="Z61" s="116"/>
      <c r="AA61" s="115"/>
      <c r="AB61" s="116"/>
      <c r="AC61" s="3"/>
      <c r="AD61" s="3"/>
      <c r="AE61" s="3"/>
    </row>
    <row r="62" spans="1:31" ht="15.75" customHeight="1">
      <c r="A62" s="105"/>
      <c r="B62" s="45" t="s">
        <v>92</v>
      </c>
      <c r="C62" s="115"/>
      <c r="D62" s="116"/>
      <c r="E62" s="115"/>
      <c r="F62" s="116"/>
      <c r="G62" s="115"/>
      <c r="H62" s="116"/>
      <c r="I62" s="115"/>
      <c r="J62" s="116"/>
      <c r="K62" s="115"/>
      <c r="L62" s="116"/>
      <c r="M62" s="115"/>
      <c r="N62" s="116"/>
      <c r="O62" s="115"/>
      <c r="P62" s="116"/>
      <c r="Q62" s="115"/>
      <c r="R62" s="116"/>
      <c r="S62" s="115"/>
      <c r="T62" s="116"/>
      <c r="U62" s="115"/>
      <c r="V62" s="116"/>
      <c r="W62" s="115"/>
      <c r="X62" s="116"/>
      <c r="Y62" s="115"/>
      <c r="Z62" s="116"/>
      <c r="AA62" s="115"/>
      <c r="AB62" s="116"/>
      <c r="AC62" s="3"/>
      <c r="AD62" s="3"/>
      <c r="AE62" s="3"/>
    </row>
    <row r="63" spans="1:31" ht="15.75" customHeight="1">
      <c r="A63" s="105"/>
      <c r="B63" s="45" t="s">
        <v>93</v>
      </c>
      <c r="C63" s="115"/>
      <c r="D63" s="116"/>
      <c r="E63" s="115"/>
      <c r="F63" s="116"/>
      <c r="G63" s="115"/>
      <c r="H63" s="116"/>
      <c r="I63" s="115"/>
      <c r="J63" s="116"/>
      <c r="K63" s="115"/>
      <c r="L63" s="116"/>
      <c r="M63" s="115"/>
      <c r="N63" s="116"/>
      <c r="O63" s="115"/>
      <c r="P63" s="116"/>
      <c r="Q63" s="115"/>
      <c r="R63" s="116"/>
      <c r="S63" s="115"/>
      <c r="T63" s="116"/>
      <c r="U63" s="115"/>
      <c r="V63" s="116"/>
      <c r="W63" s="115"/>
      <c r="X63" s="116"/>
      <c r="Y63" s="115"/>
      <c r="Z63" s="116"/>
      <c r="AA63" s="115"/>
      <c r="AB63" s="116"/>
      <c r="AC63" s="3"/>
      <c r="AD63" s="3"/>
      <c r="AE63" s="3"/>
    </row>
    <row r="64" spans="1:31" ht="15.75" customHeight="1">
      <c r="A64" s="105"/>
      <c r="B64" s="45" t="s">
        <v>94</v>
      </c>
      <c r="C64" s="115"/>
      <c r="D64" s="116"/>
      <c r="E64" s="115"/>
      <c r="F64" s="116"/>
      <c r="G64" s="115"/>
      <c r="H64" s="116"/>
      <c r="I64" s="115"/>
      <c r="J64" s="116"/>
      <c r="K64" s="115"/>
      <c r="L64" s="116"/>
      <c r="M64" s="115"/>
      <c r="N64" s="116"/>
      <c r="O64" s="115"/>
      <c r="P64" s="116"/>
      <c r="Q64" s="115"/>
      <c r="R64" s="116"/>
      <c r="S64" s="115"/>
      <c r="T64" s="116"/>
      <c r="U64" s="115"/>
      <c r="V64" s="116"/>
      <c r="W64" s="115"/>
      <c r="X64" s="116"/>
      <c r="Y64" s="115"/>
      <c r="Z64" s="116"/>
      <c r="AA64" s="115"/>
      <c r="AB64" s="116"/>
      <c r="AC64" s="3"/>
      <c r="AD64" s="3"/>
      <c r="AE64" s="3"/>
    </row>
    <row r="65" spans="1:31" ht="15.75" customHeight="1">
      <c r="A65" s="105"/>
      <c r="B65" s="45" t="s">
        <v>95</v>
      </c>
      <c r="C65" s="115"/>
      <c r="D65" s="116"/>
      <c r="E65" s="115"/>
      <c r="F65" s="116"/>
      <c r="G65" s="115"/>
      <c r="H65" s="116"/>
      <c r="I65" s="115"/>
      <c r="J65" s="116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3"/>
      <c r="AD65" s="3"/>
      <c r="AE65" s="3"/>
    </row>
    <row r="66" spans="1:31" ht="15.75" customHeight="1">
      <c r="A66" s="105"/>
      <c r="B66" s="45" t="s">
        <v>96</v>
      </c>
      <c r="C66" s="115"/>
      <c r="D66" s="116"/>
      <c r="E66" s="115"/>
      <c r="F66" s="116"/>
      <c r="G66" s="115"/>
      <c r="H66" s="116"/>
      <c r="I66" s="115"/>
      <c r="J66" s="116"/>
      <c r="K66" s="115"/>
      <c r="L66" s="116"/>
      <c r="M66" s="115"/>
      <c r="N66" s="116"/>
      <c r="O66" s="115"/>
      <c r="P66" s="116"/>
      <c r="Q66" s="115"/>
      <c r="R66" s="116"/>
      <c r="S66" s="115"/>
      <c r="T66" s="116"/>
      <c r="U66" s="115"/>
      <c r="V66" s="116"/>
      <c r="W66" s="115"/>
      <c r="X66" s="116"/>
      <c r="Y66" s="115"/>
      <c r="Z66" s="116"/>
      <c r="AA66" s="115"/>
      <c r="AB66" s="116"/>
      <c r="AC66" s="3"/>
      <c r="AD66" s="3"/>
      <c r="AE66" s="3"/>
    </row>
    <row r="67" spans="1:31" ht="15.75" customHeight="1">
      <c r="A67" s="105"/>
      <c r="B67" s="45" t="s">
        <v>97</v>
      </c>
      <c r="C67" s="115"/>
      <c r="D67" s="116"/>
      <c r="E67" s="115"/>
      <c r="F67" s="116"/>
      <c r="G67" s="115"/>
      <c r="H67" s="116"/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3"/>
      <c r="AD67" s="3"/>
      <c r="AE67" s="3"/>
    </row>
    <row r="68" spans="1:31" ht="15.75" customHeight="1">
      <c r="A68" s="105"/>
      <c r="B68" s="45" t="s">
        <v>98</v>
      </c>
      <c r="C68" s="115"/>
      <c r="D68" s="116"/>
      <c r="E68" s="115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99</v>
      </c>
      <c r="C69" s="115"/>
      <c r="D69" s="116"/>
      <c r="E69" s="115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100</v>
      </c>
      <c r="C70" s="115"/>
      <c r="D70" s="116"/>
      <c r="E70" s="115"/>
      <c r="F70" s="116"/>
      <c r="G70" s="115"/>
      <c r="H70" s="116"/>
      <c r="I70" s="115"/>
      <c r="J70" s="116"/>
      <c r="K70" s="115"/>
      <c r="L70" s="116"/>
      <c r="M70" s="115"/>
      <c r="N70" s="116"/>
      <c r="O70" s="115"/>
      <c r="P70" s="116"/>
      <c r="Q70" s="115"/>
      <c r="R70" s="116"/>
      <c r="S70" s="115"/>
      <c r="T70" s="116"/>
      <c r="U70" s="115"/>
      <c r="V70" s="116"/>
      <c r="W70" s="115"/>
      <c r="X70" s="116"/>
      <c r="Y70" s="115"/>
      <c r="Z70" s="116"/>
      <c r="AA70" s="115"/>
      <c r="AB70" s="116"/>
      <c r="AC70" s="3"/>
      <c r="AD70" s="3"/>
      <c r="AE70" s="3"/>
    </row>
    <row r="71" spans="1:31" ht="15.75" customHeight="1">
      <c r="A71" s="105"/>
      <c r="B71" s="45" t="s">
        <v>101</v>
      </c>
      <c r="C71" s="115"/>
      <c r="D71" s="116"/>
      <c r="E71" s="115"/>
      <c r="F71" s="116"/>
      <c r="G71" s="115"/>
      <c r="H71" s="116"/>
      <c r="I71" s="115"/>
      <c r="J71" s="116"/>
      <c r="K71" s="115"/>
      <c r="L71" s="116"/>
      <c r="M71" s="115"/>
      <c r="N71" s="116"/>
      <c r="O71" s="115"/>
      <c r="P71" s="116"/>
      <c r="Q71" s="115"/>
      <c r="R71" s="116"/>
      <c r="S71" s="115"/>
      <c r="T71" s="116"/>
      <c r="U71" s="115"/>
      <c r="V71" s="116"/>
      <c r="W71" s="115"/>
      <c r="X71" s="116"/>
      <c r="Y71" s="115"/>
      <c r="Z71" s="116"/>
      <c r="AA71" s="115"/>
      <c r="AB71" s="116"/>
      <c r="AC71" s="3"/>
      <c r="AD71" s="3"/>
      <c r="AE71" s="3"/>
    </row>
    <row r="72" spans="1:31" ht="15.75" customHeight="1">
      <c r="A72" s="105"/>
      <c r="B72" s="45" t="s">
        <v>102</v>
      </c>
      <c r="C72" s="115"/>
      <c r="D72" s="116"/>
      <c r="E72" s="115"/>
      <c r="F72" s="116"/>
      <c r="G72" s="115"/>
      <c r="H72" s="116"/>
      <c r="I72" s="115"/>
      <c r="J72" s="116"/>
      <c r="K72" s="115"/>
      <c r="L72" s="116"/>
      <c r="M72" s="115"/>
      <c r="N72" s="116"/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5" t="s">
        <v>103</v>
      </c>
      <c r="C73" s="115"/>
      <c r="D73" s="116"/>
      <c r="E73" s="115"/>
      <c r="F73" s="116"/>
      <c r="G73" s="115"/>
      <c r="H73" s="116"/>
      <c r="I73" s="115"/>
      <c r="J73" s="116"/>
      <c r="K73" s="115"/>
      <c r="L73" s="116"/>
      <c r="M73" s="115"/>
      <c r="N73" s="116"/>
      <c r="O73" s="115"/>
      <c r="P73" s="116"/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/>
      <c r="AC73" s="3"/>
      <c r="AD73" s="3"/>
      <c r="AE73" s="3"/>
    </row>
    <row r="74" spans="1:31" ht="15.75" customHeight="1">
      <c r="A74" s="105"/>
      <c r="B74" s="45" t="s">
        <v>104</v>
      </c>
      <c r="C74" s="115"/>
      <c r="D74" s="116"/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105</v>
      </c>
      <c r="C75" s="115"/>
      <c r="D75" s="116"/>
      <c r="E75" s="115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4"/>
      <c r="B76" s="45" t="s">
        <v>106</v>
      </c>
      <c r="C76" s="115"/>
      <c r="D76" s="116"/>
      <c r="E76" s="115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98" t="s">
        <v>107</v>
      </c>
      <c r="B77" s="49" t="s">
        <v>108</v>
      </c>
      <c r="C77" s="82"/>
      <c r="D77" s="50"/>
      <c r="E77" s="82"/>
      <c r="F77" s="50"/>
      <c r="G77" s="82"/>
      <c r="H77" s="50"/>
      <c r="I77" s="82"/>
      <c r="J77" s="50"/>
      <c r="K77" s="82"/>
      <c r="L77" s="50"/>
      <c r="M77" s="82"/>
      <c r="N77" s="50"/>
      <c r="O77" s="82"/>
      <c r="P77" s="50"/>
      <c r="Q77" s="82"/>
      <c r="R77" s="50"/>
      <c r="S77" s="82"/>
      <c r="T77" s="50"/>
      <c r="U77" s="82"/>
      <c r="V77" s="50"/>
      <c r="W77" s="82"/>
      <c r="X77" s="50"/>
      <c r="Y77" s="82"/>
      <c r="Z77" s="50"/>
      <c r="AA77" s="82"/>
      <c r="AB77" s="50"/>
      <c r="AC77" s="3"/>
      <c r="AD77" s="3"/>
      <c r="AE77" s="3"/>
    </row>
    <row r="78" spans="1:31" ht="15.75" customHeight="1">
      <c r="A78" s="105"/>
      <c r="B78" s="49" t="s">
        <v>109</v>
      </c>
      <c r="C78" s="82"/>
      <c r="D78" s="50"/>
      <c r="E78" s="82"/>
      <c r="F78" s="50"/>
      <c r="G78" s="82"/>
      <c r="H78" s="50"/>
      <c r="I78" s="82"/>
      <c r="J78" s="50"/>
      <c r="K78" s="82"/>
      <c r="L78" s="50"/>
      <c r="M78" s="82"/>
      <c r="N78" s="50"/>
      <c r="O78" s="82"/>
      <c r="P78" s="50"/>
      <c r="Q78" s="82"/>
      <c r="R78" s="50"/>
      <c r="S78" s="82"/>
      <c r="T78" s="50"/>
      <c r="U78" s="82"/>
      <c r="V78" s="50"/>
      <c r="W78" s="82"/>
      <c r="X78" s="50"/>
      <c r="Y78" s="82"/>
      <c r="Z78" s="50"/>
      <c r="AA78" s="82"/>
      <c r="AB78" s="50"/>
      <c r="AC78" s="3"/>
      <c r="AD78" s="3"/>
      <c r="AE78" s="3"/>
    </row>
    <row r="79" spans="1:31" ht="15.75" customHeight="1">
      <c r="A79" s="105"/>
      <c r="B79" s="49" t="s">
        <v>110</v>
      </c>
      <c r="C79" s="82"/>
      <c r="D79" s="50"/>
      <c r="E79" s="82"/>
      <c r="F79" s="50"/>
      <c r="G79" s="82"/>
      <c r="H79" s="50"/>
      <c r="I79" s="82"/>
      <c r="J79" s="50"/>
      <c r="K79" s="82"/>
      <c r="L79" s="50"/>
      <c r="M79" s="82"/>
      <c r="N79" s="50"/>
      <c r="O79" s="82"/>
      <c r="P79" s="50"/>
      <c r="Q79" s="82"/>
      <c r="R79" s="50"/>
      <c r="S79" s="82"/>
      <c r="T79" s="50"/>
      <c r="U79" s="82"/>
      <c r="V79" s="50"/>
      <c r="W79" s="82"/>
      <c r="X79" s="50"/>
      <c r="Y79" s="82"/>
      <c r="Z79" s="50"/>
      <c r="AA79" s="82"/>
      <c r="AB79" s="50"/>
      <c r="AC79" s="3"/>
      <c r="AD79" s="3"/>
      <c r="AE79" s="3"/>
    </row>
    <row r="80" spans="1:31" ht="15.75" customHeight="1">
      <c r="A80" s="105"/>
      <c r="B80" s="49" t="s">
        <v>111</v>
      </c>
      <c r="C80" s="82"/>
      <c r="D80" s="50"/>
      <c r="E80" s="82"/>
      <c r="F80" s="50"/>
      <c r="G80" s="82"/>
      <c r="H80" s="50"/>
      <c r="I80" s="82"/>
      <c r="J80" s="50"/>
      <c r="K80" s="82"/>
      <c r="L80" s="50"/>
      <c r="M80" s="82"/>
      <c r="N80" s="50"/>
      <c r="O80" s="82"/>
      <c r="P80" s="50"/>
      <c r="Q80" s="82"/>
      <c r="R80" s="50"/>
      <c r="S80" s="82"/>
      <c r="T80" s="50"/>
      <c r="U80" s="82"/>
      <c r="V80" s="50"/>
      <c r="W80" s="82"/>
      <c r="X80" s="50"/>
      <c r="Y80" s="82"/>
      <c r="Z80" s="50"/>
      <c r="AA80" s="82"/>
      <c r="AB80" s="50"/>
      <c r="AC80" s="3"/>
      <c r="AD80" s="3"/>
      <c r="AE80" s="3"/>
    </row>
    <row r="81" spans="1:31" ht="15.75" customHeight="1">
      <c r="A81" s="105"/>
      <c r="B81" s="49" t="s">
        <v>112</v>
      </c>
      <c r="C81" s="82"/>
      <c r="D81" s="50"/>
      <c r="E81" s="82"/>
      <c r="F81" s="50"/>
      <c r="G81" s="82"/>
      <c r="H81" s="50"/>
      <c r="I81" s="82"/>
      <c r="J81" s="50"/>
      <c r="K81" s="82"/>
      <c r="L81" s="50"/>
      <c r="M81" s="82"/>
      <c r="N81" s="50"/>
      <c r="O81" s="82"/>
      <c r="P81" s="50"/>
      <c r="Q81" s="82"/>
      <c r="R81" s="50"/>
      <c r="S81" s="82"/>
      <c r="T81" s="50">
        <v>1</v>
      </c>
      <c r="U81" s="82"/>
      <c r="V81" s="50"/>
      <c r="W81" s="82"/>
      <c r="X81" s="50"/>
      <c r="Y81" s="82"/>
      <c r="Z81" s="50"/>
      <c r="AA81" s="82"/>
      <c r="AB81" s="50"/>
      <c r="AC81" s="3"/>
      <c r="AD81" s="3"/>
      <c r="AE81" s="3"/>
    </row>
    <row r="82" spans="1:31" ht="15.75" customHeight="1">
      <c r="A82" s="105"/>
      <c r="B82" s="49" t="s">
        <v>113</v>
      </c>
      <c r="C82" s="122"/>
      <c r="D82" s="123"/>
      <c r="E82" s="122"/>
      <c r="F82" s="123"/>
      <c r="G82" s="122"/>
      <c r="H82" s="123"/>
      <c r="I82" s="122"/>
      <c r="J82" s="123"/>
      <c r="K82" s="122"/>
      <c r="L82" s="123"/>
      <c r="M82" s="122"/>
      <c r="N82" s="123"/>
      <c r="O82" s="122"/>
      <c r="P82" s="123"/>
      <c r="Q82" s="122"/>
      <c r="R82" s="123"/>
      <c r="S82" s="122"/>
      <c r="T82" s="123"/>
      <c r="U82" s="122"/>
      <c r="V82" s="123"/>
      <c r="W82" s="122"/>
      <c r="X82" s="123"/>
      <c r="Y82" s="122"/>
      <c r="Z82" s="123"/>
      <c r="AA82" s="122"/>
      <c r="AB82" s="123"/>
      <c r="AC82" s="3"/>
      <c r="AD82" s="3"/>
      <c r="AE82" s="3"/>
    </row>
    <row r="83" spans="1:31" ht="15.75" customHeight="1">
      <c r="A83" s="105"/>
      <c r="B83" s="49" t="s">
        <v>114</v>
      </c>
      <c r="C83" s="122"/>
      <c r="D83" s="123"/>
      <c r="E83" s="122"/>
      <c r="F83" s="123"/>
      <c r="G83" s="122"/>
      <c r="H83" s="123"/>
      <c r="I83" s="122"/>
      <c r="J83" s="123"/>
      <c r="K83" s="122"/>
      <c r="L83" s="123"/>
      <c r="M83" s="122"/>
      <c r="N83" s="123"/>
      <c r="O83" s="122"/>
      <c r="P83" s="123"/>
      <c r="Q83" s="122"/>
      <c r="R83" s="123"/>
      <c r="S83" s="122"/>
      <c r="T83" s="123"/>
      <c r="U83" s="122"/>
      <c r="V83" s="123"/>
      <c r="W83" s="122"/>
      <c r="X83" s="123"/>
      <c r="Y83" s="122"/>
      <c r="Z83" s="123"/>
      <c r="AA83" s="122"/>
      <c r="AB83" s="123"/>
      <c r="AC83" s="3"/>
      <c r="AD83" s="3"/>
      <c r="AE83" s="3"/>
    </row>
    <row r="84" spans="1:31" ht="15.75" customHeight="1">
      <c r="A84" s="105"/>
      <c r="B84" s="49" t="s">
        <v>115</v>
      </c>
      <c r="C84" s="122"/>
      <c r="D84" s="123"/>
      <c r="E84" s="122"/>
      <c r="F84" s="123"/>
      <c r="G84" s="122"/>
      <c r="H84" s="123"/>
      <c r="I84" s="122"/>
      <c r="J84" s="123"/>
      <c r="K84" s="122"/>
      <c r="L84" s="123"/>
      <c r="M84" s="122"/>
      <c r="N84" s="123"/>
      <c r="O84" s="122"/>
      <c r="P84" s="123"/>
      <c r="Q84" s="122"/>
      <c r="R84" s="123"/>
      <c r="S84" s="122"/>
      <c r="T84" s="123"/>
      <c r="U84" s="122"/>
      <c r="V84" s="123"/>
      <c r="W84" s="122"/>
      <c r="X84" s="123"/>
      <c r="Y84" s="122"/>
      <c r="Z84" s="123"/>
      <c r="AA84" s="122"/>
      <c r="AB84" s="123"/>
      <c r="AC84" s="3"/>
      <c r="AD84" s="3"/>
      <c r="AE84" s="3"/>
    </row>
    <row r="85" spans="1:31" ht="15.75" customHeight="1">
      <c r="A85" s="104"/>
      <c r="B85" s="49" t="s">
        <v>116</v>
      </c>
      <c r="C85" s="122"/>
      <c r="D85" s="123"/>
      <c r="E85" s="122"/>
      <c r="F85" s="123"/>
      <c r="G85" s="122"/>
      <c r="H85" s="123"/>
      <c r="I85" s="122"/>
      <c r="J85" s="123"/>
      <c r="K85" s="122"/>
      <c r="L85" s="123"/>
      <c r="M85" s="122"/>
      <c r="N85" s="123"/>
      <c r="O85" s="122"/>
      <c r="P85" s="123"/>
      <c r="Q85" s="122"/>
      <c r="R85" s="123"/>
      <c r="S85" s="122"/>
      <c r="T85" s="123"/>
      <c r="U85" s="122"/>
      <c r="V85" s="123"/>
      <c r="W85" s="122"/>
      <c r="X85" s="123"/>
      <c r="Y85" s="122"/>
      <c r="Z85" s="123"/>
      <c r="AA85" s="122"/>
      <c r="AB85" s="123"/>
      <c r="AC85" s="16" t="s">
        <v>36</v>
      </c>
      <c r="AD85" s="3">
        <f>SUM(AA77:AA85,Y77:Y85,W77:W85,U77:U85,S77:S85,Q77:Q85,O77:O85,M77:M85,K77:K85,I77:I85,G77:G85,E77:E85,C77:C85)</f>
        <v>0</v>
      </c>
      <c r="AE85" s="3">
        <f>SUM(AB77:AB85,Z77:Z85,X77:X85,V77:V85,T77:T85,R77:R85,P77:P85,N77:N85,L77:L85,H77:H85,F77:F85,J77:J85,D77:D85)</f>
        <v>1</v>
      </c>
    </row>
    <row r="86" spans="1:31" ht="15.75" customHeight="1">
      <c r="A86" s="101" t="s">
        <v>117</v>
      </c>
      <c r="B86" s="55" t="s">
        <v>118</v>
      </c>
      <c r="C86" s="83"/>
      <c r="D86" s="84"/>
      <c r="E86" s="83"/>
      <c r="F86" s="84"/>
      <c r="G86" s="83"/>
      <c r="H86" s="84"/>
      <c r="I86" s="83"/>
      <c r="J86" s="84"/>
      <c r="K86" s="83"/>
      <c r="L86" s="84"/>
      <c r="M86" s="83"/>
      <c r="N86" s="84"/>
      <c r="O86" s="83"/>
      <c r="P86" s="84"/>
      <c r="Q86" s="83"/>
      <c r="R86" s="84"/>
      <c r="S86" s="83"/>
      <c r="T86" s="84"/>
      <c r="U86" s="83"/>
      <c r="V86" s="84"/>
      <c r="W86" s="83"/>
      <c r="X86" s="84"/>
      <c r="Y86" s="83"/>
      <c r="Z86" s="84"/>
      <c r="AA86" s="54"/>
      <c r="AB86" s="58"/>
      <c r="AC86" s="3"/>
      <c r="AD86" s="3"/>
      <c r="AE86" s="3"/>
    </row>
    <row r="87" spans="1:31" ht="15.75" customHeight="1">
      <c r="A87" s="105"/>
      <c r="B87" s="55" t="s">
        <v>119</v>
      </c>
      <c r="C87" s="83"/>
      <c r="D87" s="84"/>
      <c r="E87" s="83"/>
      <c r="F87" s="84"/>
      <c r="G87" s="83"/>
      <c r="H87" s="84"/>
      <c r="I87" s="83"/>
      <c r="J87" s="84"/>
      <c r="K87" s="83"/>
      <c r="L87" s="84"/>
      <c r="M87" s="83"/>
      <c r="N87" s="84"/>
      <c r="O87" s="83"/>
      <c r="P87" s="84"/>
      <c r="Q87" s="83"/>
      <c r="R87" s="84"/>
      <c r="S87" s="83"/>
      <c r="T87" s="84"/>
      <c r="U87" s="83"/>
      <c r="V87" s="84"/>
      <c r="W87" s="83"/>
      <c r="X87" s="84"/>
      <c r="Y87" s="83"/>
      <c r="Z87" s="84"/>
      <c r="AA87" s="54"/>
      <c r="AB87" s="58"/>
      <c r="AC87" s="16" t="s">
        <v>36</v>
      </c>
      <c r="AD87" s="3">
        <f>SUM(AA60:AA87,Y60:Y87,W60:W87,U60:U87,S60:S87,Q60:Q86,Q87,O60:O87,M60:M87,K60:K87,I60:I87,G60:G87,E60:E87,C60:C87)</f>
        <v>0</v>
      </c>
      <c r="AE87" s="3">
        <f>SUM(AB60:AB87,Z60:Z87,X60:X87,V60:V87,T60:T87,R60:R87,P60:P87,N60:N87,L60:L87,J60:J87,H60:H87,F60:F87,D60:D87)</f>
        <v>1</v>
      </c>
    </row>
    <row r="88" spans="1:31" ht="15.75" customHeight="1">
      <c r="A88" s="105"/>
      <c r="B88" s="55" t="s">
        <v>120</v>
      </c>
      <c r="C88" s="83"/>
      <c r="D88" s="84"/>
      <c r="E88" s="83"/>
      <c r="F88" s="84"/>
      <c r="G88" s="83"/>
      <c r="H88" s="84"/>
      <c r="I88" s="83"/>
      <c r="J88" s="84"/>
      <c r="K88" s="83"/>
      <c r="L88" s="84"/>
      <c r="M88" s="83"/>
      <c r="N88" s="84"/>
      <c r="O88" s="83"/>
      <c r="P88" s="84"/>
      <c r="Q88" s="83"/>
      <c r="R88" s="84"/>
      <c r="S88" s="83"/>
      <c r="T88" s="84"/>
      <c r="U88" s="83"/>
      <c r="V88" s="84"/>
      <c r="W88" s="83"/>
      <c r="X88" s="84"/>
      <c r="Y88" s="83"/>
      <c r="Z88" s="84"/>
      <c r="AA88" s="54"/>
      <c r="AB88" s="58"/>
      <c r="AC88" s="3"/>
      <c r="AD88" s="3"/>
      <c r="AE88" s="3"/>
    </row>
    <row r="89" spans="1:31" ht="15.75" customHeight="1">
      <c r="A89" s="105"/>
      <c r="B89" s="55" t="s">
        <v>121</v>
      </c>
      <c r="C89" s="83"/>
      <c r="D89" s="84"/>
      <c r="E89" s="83"/>
      <c r="F89" s="84"/>
      <c r="G89" s="83"/>
      <c r="H89" s="84"/>
      <c r="I89" s="83"/>
      <c r="J89" s="84"/>
      <c r="K89" s="83"/>
      <c r="L89" s="84"/>
      <c r="M89" s="83"/>
      <c r="N89" s="84"/>
      <c r="O89" s="83"/>
      <c r="P89" s="84"/>
      <c r="Q89" s="83"/>
      <c r="R89" s="84"/>
      <c r="S89" s="83"/>
      <c r="T89" s="84"/>
      <c r="U89" s="83"/>
      <c r="V89" s="84"/>
      <c r="W89" s="83"/>
      <c r="X89" s="84"/>
      <c r="Y89" s="83"/>
      <c r="Z89" s="84"/>
      <c r="AA89" s="54"/>
      <c r="AB89" s="58"/>
      <c r="AC89" s="3"/>
      <c r="AD89" s="3"/>
      <c r="AE89" s="3"/>
    </row>
    <row r="90" spans="1:31" ht="15.75" customHeight="1">
      <c r="A90" s="104"/>
      <c r="B90" s="55" t="s">
        <v>122</v>
      </c>
      <c r="C90" s="60"/>
      <c r="D90" s="61"/>
      <c r="E90" s="60"/>
      <c r="F90" s="61"/>
      <c r="G90" s="60"/>
      <c r="H90" s="61"/>
      <c r="I90" s="60"/>
      <c r="J90" s="61"/>
      <c r="K90" s="60"/>
      <c r="L90" s="61"/>
      <c r="M90" s="60"/>
      <c r="N90" s="61"/>
      <c r="O90" s="60"/>
      <c r="P90" s="61"/>
      <c r="Q90" s="60"/>
      <c r="R90" s="61"/>
      <c r="S90" s="60"/>
      <c r="T90" s="61"/>
      <c r="U90" s="60"/>
      <c r="V90" s="61"/>
      <c r="W90" s="60"/>
      <c r="X90" s="61"/>
      <c r="Y90" s="60"/>
      <c r="Z90" s="61"/>
      <c r="AA90" s="66"/>
      <c r="AB90" s="68"/>
      <c r="AC90" s="3"/>
      <c r="AD90" s="3"/>
      <c r="AE90" s="3"/>
    </row>
    <row r="91" spans="1:31" ht="15.75" customHeight="1">
      <c r="A91" s="3"/>
      <c r="B91" s="70" t="s">
        <v>36</v>
      </c>
      <c r="C91" s="125">
        <f t="shared" ref="C91:AB91" si="4">SUM(C3:C90)</f>
        <v>0</v>
      </c>
      <c r="D91" s="125">
        <f t="shared" si="4"/>
        <v>0</v>
      </c>
      <c r="E91" s="125">
        <f t="shared" si="4"/>
        <v>0</v>
      </c>
      <c r="F91" s="125">
        <f t="shared" si="4"/>
        <v>0</v>
      </c>
      <c r="G91" s="125">
        <f t="shared" si="4"/>
        <v>0</v>
      </c>
      <c r="H91" s="125">
        <f t="shared" si="4"/>
        <v>0</v>
      </c>
      <c r="I91" s="125">
        <f t="shared" si="4"/>
        <v>0</v>
      </c>
      <c r="J91" s="125">
        <f t="shared" si="4"/>
        <v>0</v>
      </c>
      <c r="K91" s="125">
        <f t="shared" si="4"/>
        <v>0</v>
      </c>
      <c r="L91" s="125">
        <f t="shared" si="4"/>
        <v>0</v>
      </c>
      <c r="M91" s="125">
        <f t="shared" si="4"/>
        <v>0</v>
      </c>
      <c r="N91" s="125">
        <f t="shared" si="4"/>
        <v>0</v>
      </c>
      <c r="O91" s="125">
        <f t="shared" si="4"/>
        <v>0</v>
      </c>
      <c r="P91" s="125">
        <f t="shared" si="4"/>
        <v>0</v>
      </c>
      <c r="Q91" s="125">
        <f t="shared" si="4"/>
        <v>0</v>
      </c>
      <c r="R91" s="125">
        <f t="shared" si="4"/>
        <v>0</v>
      </c>
      <c r="S91" s="125">
        <f t="shared" si="4"/>
        <v>0</v>
      </c>
      <c r="T91" s="125">
        <f t="shared" si="4"/>
        <v>1</v>
      </c>
      <c r="U91" s="125">
        <f t="shared" si="4"/>
        <v>0</v>
      </c>
      <c r="V91" s="125">
        <f t="shared" si="4"/>
        <v>0</v>
      </c>
      <c r="W91" s="125">
        <f t="shared" si="4"/>
        <v>0</v>
      </c>
      <c r="X91" s="125">
        <f t="shared" si="4"/>
        <v>0</v>
      </c>
      <c r="Y91" s="125">
        <f t="shared" si="4"/>
        <v>0</v>
      </c>
      <c r="Z91" s="125">
        <f t="shared" si="4"/>
        <v>0</v>
      </c>
      <c r="AA91" s="125">
        <f t="shared" si="4"/>
        <v>0</v>
      </c>
      <c r="AB91" s="125">
        <f t="shared" si="4"/>
        <v>0</v>
      </c>
      <c r="AC91" s="3"/>
      <c r="AD91" s="3"/>
      <c r="AE91" s="3"/>
    </row>
    <row r="92" spans="1:31" ht="15.75" customHeight="1">
      <c r="A92" s="3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3"/>
      <c r="AD92" s="3"/>
      <c r="AE92" s="3"/>
    </row>
    <row r="93" spans="1:31" ht="15.75" customHeight="1">
      <c r="A93" s="3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3"/>
      <c r="AD93" s="3"/>
      <c r="AE93" s="3"/>
    </row>
    <row r="94" spans="1:31" ht="15.75" customHeight="1">
      <c r="A94" s="3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3"/>
      <c r="AD94" s="3"/>
      <c r="AE94" s="3"/>
    </row>
    <row r="95" spans="1:31" ht="15.75" customHeight="1">
      <c r="A95" s="3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3"/>
      <c r="AD95" s="3"/>
      <c r="AE95" s="3"/>
    </row>
    <row r="96" spans="1:31" ht="15.75" customHeight="1">
      <c r="A96" s="3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3"/>
      <c r="AD96" s="3"/>
      <c r="AE96" s="3"/>
    </row>
    <row r="97" spans="1:31" ht="15.75" customHeight="1">
      <c r="A97" s="3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3"/>
      <c r="AD97" s="3"/>
      <c r="AE97" s="3"/>
    </row>
    <row r="98" spans="1:31" ht="15.75" customHeight="1">
      <c r="A98" s="3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3"/>
      <c r="AD98" s="3"/>
      <c r="AE98" s="3"/>
    </row>
    <row r="99" spans="1:31" ht="15.75" customHeight="1">
      <c r="A99" s="3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3"/>
      <c r="AD99" s="3"/>
      <c r="AE99" s="3"/>
    </row>
    <row r="100" spans="1:31" ht="15.75" customHeight="1">
      <c r="A100" s="3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3"/>
      <c r="AD100" s="3"/>
      <c r="AE100" s="3"/>
    </row>
    <row r="101" spans="1:31" ht="15.75" customHeight="1">
      <c r="A101" s="3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3"/>
      <c r="AD101" s="3"/>
      <c r="AE101" s="3"/>
    </row>
    <row r="102" spans="1:31" ht="15.75" customHeight="1">
      <c r="A102" s="3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3"/>
      <c r="AD102" s="3"/>
      <c r="AE102" s="3"/>
    </row>
    <row r="103" spans="1:31" ht="15.75" customHeight="1">
      <c r="A103" s="3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5.75" customHeight="1">
      <c r="A105" s="3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3"/>
      <c r="AD105" s="3"/>
      <c r="AE105" s="3"/>
    </row>
    <row r="106" spans="1:31" ht="15.75" customHeight="1">
      <c r="A106" s="3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3"/>
      <c r="AD106" s="3"/>
      <c r="AE106" s="3"/>
    </row>
    <row r="107" spans="1:31" ht="15.75" customHeight="1">
      <c r="A107" s="3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3"/>
      <c r="AD107" s="3"/>
      <c r="AE107" s="3"/>
    </row>
    <row r="108" spans="1:31" ht="15.75" customHeight="1">
      <c r="A108" s="3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3"/>
      <c r="AD108" s="3"/>
      <c r="AE108" s="3"/>
    </row>
    <row r="109" spans="1:31" ht="15.75" customHeight="1">
      <c r="A109" s="3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3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3"/>
      <c r="AD112" s="3"/>
      <c r="AE112" s="3"/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3"/>
      <c r="AD113" s="3"/>
      <c r="AE113" s="3"/>
    </row>
    <row r="114" spans="1:31" ht="15.75" customHeight="1">
      <c r="A114" s="3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3"/>
      <c r="AD114" s="3"/>
      <c r="AE114" s="3"/>
    </row>
    <row r="115" spans="1:31" ht="15.75" customHeight="1">
      <c r="A115" s="3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3"/>
      <c r="AD115" s="3"/>
      <c r="AE115" s="3"/>
    </row>
    <row r="116" spans="1:31" ht="15.75" customHeight="1">
      <c r="A116" s="3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3"/>
      <c r="AD116" s="3"/>
      <c r="AE116" s="3"/>
    </row>
    <row r="117" spans="1:31" ht="15.75" customHeight="1">
      <c r="A117" s="3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3"/>
      <c r="AD117" s="3"/>
      <c r="AE117" s="3"/>
    </row>
    <row r="118" spans="1:31" ht="15.75" customHeight="1">
      <c r="A118" s="3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3"/>
      <c r="AD118" s="3"/>
      <c r="AE118" s="3"/>
    </row>
    <row r="119" spans="1:31" ht="15.75" customHeight="1">
      <c r="A119" s="3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3"/>
      <c r="AD119" s="3"/>
      <c r="AE119" s="3"/>
    </row>
    <row r="120" spans="1:31" ht="15.75" customHeight="1">
      <c r="A120" s="3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3"/>
      <c r="AD120" s="3"/>
      <c r="AE120" s="3"/>
    </row>
    <row r="121" spans="1:31" ht="15.75" customHeight="1">
      <c r="A121" s="3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3"/>
      <c r="AD121" s="3"/>
      <c r="AE121" s="3"/>
    </row>
    <row r="122" spans="1:31" ht="15.75" customHeight="1">
      <c r="A122" s="3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3"/>
      <c r="AD122" s="3"/>
      <c r="AE122" s="3"/>
    </row>
    <row r="123" spans="1:31" ht="15.75" customHeight="1">
      <c r="A123" s="3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3"/>
      <c r="AD123" s="3"/>
      <c r="AE123" s="3"/>
    </row>
    <row r="124" spans="1:31" ht="15.75" customHeight="1">
      <c r="A124" s="3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3"/>
      <c r="AD124" s="3"/>
      <c r="AE124" s="3"/>
    </row>
    <row r="125" spans="1:31" ht="15.75" customHeight="1">
      <c r="A125" s="3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3"/>
      <c r="AD125" s="3"/>
      <c r="AE125" s="3"/>
    </row>
    <row r="126" spans="1:31" ht="15.75" customHeight="1">
      <c r="A126" s="3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3"/>
      <c r="AD126" s="3"/>
      <c r="AE126" s="3"/>
    </row>
    <row r="127" spans="1:31" ht="15.75" customHeight="1">
      <c r="A127" s="3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3"/>
      <c r="AD127" s="3"/>
      <c r="AE127" s="3"/>
    </row>
    <row r="128" spans="1:31" ht="15.75" customHeight="1">
      <c r="A128" s="3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3"/>
      <c r="AD128" s="3"/>
      <c r="AE128" s="3"/>
    </row>
    <row r="129" spans="1:31" ht="15.75" customHeight="1">
      <c r="A129" s="3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3"/>
      <c r="AD129" s="3"/>
      <c r="AE129" s="3"/>
    </row>
    <row r="130" spans="1:31" ht="15.75" customHeight="1">
      <c r="A130" s="3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"/>
      <c r="AD130" s="3"/>
      <c r="AE130" s="3"/>
    </row>
    <row r="131" spans="1:31" ht="15.75" customHeight="1">
      <c r="A131" s="3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3"/>
      <c r="AD131" s="3"/>
      <c r="AE131" s="3"/>
    </row>
    <row r="132" spans="1:31" ht="15.75" customHeight="1">
      <c r="A132" s="3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3"/>
      <c r="AD132" s="3"/>
      <c r="AE132" s="3"/>
    </row>
    <row r="133" spans="1:31" ht="15.75" customHeight="1">
      <c r="A133" s="3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3"/>
      <c r="AD133" s="3"/>
      <c r="AE133" s="3"/>
    </row>
    <row r="134" spans="1:31" ht="15.75" customHeight="1">
      <c r="A134" s="3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3"/>
      <c r="AD134" s="3"/>
      <c r="AE134" s="3"/>
    </row>
    <row r="135" spans="1:31" ht="15.75" customHeight="1">
      <c r="A135" s="3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3"/>
      <c r="AD135" s="3"/>
      <c r="AE135" s="3"/>
    </row>
    <row r="136" spans="1:31" ht="15.75" customHeight="1">
      <c r="A136" s="3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3"/>
      <c r="AD136" s="3"/>
      <c r="AE136" s="3"/>
    </row>
    <row r="137" spans="1:31" ht="15.75" customHeight="1">
      <c r="A137" s="3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3"/>
      <c r="AD137" s="3"/>
      <c r="AE137" s="3"/>
    </row>
    <row r="138" spans="1:31" ht="15.75" customHeight="1">
      <c r="A138" s="3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3"/>
      <c r="AD138" s="3"/>
      <c r="AE138" s="3"/>
    </row>
    <row r="139" spans="1:31" ht="15.75" customHeight="1">
      <c r="A139" s="3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3"/>
      <c r="AD139" s="3"/>
      <c r="AE139" s="3"/>
    </row>
    <row r="140" spans="1:31" ht="15.75" customHeight="1">
      <c r="A140" s="3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3"/>
      <c r="AD140" s="3"/>
      <c r="AE140" s="3"/>
    </row>
    <row r="141" spans="1:31" ht="15.75" customHeight="1">
      <c r="A141" s="3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3"/>
      <c r="AD141" s="3"/>
      <c r="AE141" s="3"/>
    </row>
    <row r="142" spans="1:31" ht="15.75" customHeight="1">
      <c r="A142" s="3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3"/>
      <c r="AD142" s="3"/>
      <c r="AE142" s="3"/>
    </row>
    <row r="143" spans="1:31" ht="15.75" customHeight="1">
      <c r="A143" s="3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3"/>
      <c r="AD143" s="3"/>
      <c r="AE143" s="3"/>
    </row>
    <row r="144" spans="1:31" ht="15.75" customHeight="1">
      <c r="A144" s="3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3"/>
      <c r="AD144" s="3"/>
      <c r="AE144" s="3"/>
    </row>
    <row r="145" spans="1:31" ht="15.75" customHeight="1">
      <c r="A145" s="3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3"/>
      <c r="AD145" s="3"/>
      <c r="AE145" s="3"/>
    </row>
    <row r="146" spans="1:31" ht="15.75" customHeight="1">
      <c r="A146" s="3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3"/>
      <c r="AD146" s="3"/>
      <c r="AE146" s="3"/>
    </row>
    <row r="147" spans="1:31" ht="15.75" customHeight="1">
      <c r="A147" s="3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3"/>
      <c r="AD147" s="3"/>
      <c r="AE147" s="3"/>
    </row>
    <row r="148" spans="1:31" ht="15.75" customHeight="1">
      <c r="A148" s="3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3"/>
      <c r="AD148" s="3"/>
      <c r="AE148" s="3"/>
    </row>
    <row r="149" spans="1:31" ht="15.75" customHeight="1">
      <c r="A149" s="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3"/>
      <c r="AD149" s="3"/>
      <c r="AE149" s="3"/>
    </row>
    <row r="150" spans="1:31" ht="15.75" customHeight="1">
      <c r="A150" s="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3"/>
      <c r="AD150" s="3"/>
      <c r="AE150" s="3"/>
    </row>
    <row r="151" spans="1:31" ht="15.75" customHeight="1">
      <c r="A151" s="3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3"/>
      <c r="AD151" s="3"/>
      <c r="AE151" s="3"/>
    </row>
    <row r="152" spans="1:31" ht="15.75" customHeight="1">
      <c r="A152" s="3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3"/>
      <c r="AD152" s="3"/>
      <c r="AE152" s="3"/>
    </row>
    <row r="153" spans="1:31" ht="15.75" customHeight="1">
      <c r="A153" s="3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3"/>
      <c r="AD153" s="3"/>
      <c r="AE153" s="3"/>
    </row>
    <row r="154" spans="1:31" ht="15.75" customHeight="1">
      <c r="A154" s="3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3"/>
      <c r="AD154" s="3"/>
      <c r="AE154" s="3"/>
    </row>
    <row r="155" spans="1:31" ht="15.75" customHeight="1">
      <c r="A155" s="3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3"/>
      <c r="AD155" s="3"/>
      <c r="AE155" s="3"/>
    </row>
    <row r="156" spans="1:31" ht="15.75" customHeight="1">
      <c r="A156" s="3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3"/>
      <c r="AD156" s="3"/>
      <c r="AE156" s="3"/>
    </row>
    <row r="157" spans="1:31" ht="15.75" customHeight="1">
      <c r="A157" s="3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3"/>
      <c r="AD157" s="3"/>
      <c r="AE157" s="3"/>
    </row>
    <row r="158" spans="1:31" ht="15.75" customHeight="1">
      <c r="A158" s="3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3"/>
      <c r="AD158" s="3"/>
      <c r="AE158" s="3"/>
    </row>
    <row r="159" spans="1:31" ht="15.75" customHeight="1">
      <c r="A159" s="3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3"/>
      <c r="AD159" s="3"/>
      <c r="AE159" s="3"/>
    </row>
    <row r="160" spans="1:31" ht="15.75" customHeight="1">
      <c r="A160" s="3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3"/>
      <c r="AD160" s="3"/>
      <c r="AE160" s="3"/>
    </row>
    <row r="161" spans="1:31" ht="15.75" customHeight="1">
      <c r="A161" s="3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3"/>
      <c r="AD161" s="3"/>
      <c r="AE161" s="3"/>
    </row>
    <row r="162" spans="1:31" ht="15.75" customHeight="1">
      <c r="A162" s="3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3"/>
      <c r="AD162" s="3"/>
      <c r="AE162" s="3"/>
    </row>
    <row r="163" spans="1:31" ht="15.75" customHeight="1">
      <c r="A163" s="3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3"/>
      <c r="AD163" s="3"/>
      <c r="AE163" s="3"/>
    </row>
    <row r="164" spans="1:31" ht="15.75" customHeight="1">
      <c r="A164" s="3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3"/>
      <c r="AD164" s="3"/>
      <c r="AE164" s="3"/>
    </row>
    <row r="165" spans="1:31" ht="15.75" customHeight="1">
      <c r="A165" s="3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3"/>
      <c r="AD165" s="3"/>
      <c r="AE165" s="3"/>
    </row>
    <row r="166" spans="1:31" ht="15.75" customHeight="1">
      <c r="A166" s="3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3"/>
      <c r="AD166" s="3"/>
      <c r="AE166" s="3"/>
    </row>
    <row r="167" spans="1:31" ht="15.75" customHeight="1">
      <c r="A167" s="3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3"/>
      <c r="AD167" s="3"/>
      <c r="AE167" s="3"/>
    </row>
    <row r="168" spans="1:31" ht="15.75" customHeight="1">
      <c r="A168" s="3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3"/>
      <c r="AD168" s="3"/>
      <c r="AE168" s="3"/>
    </row>
    <row r="169" spans="1:31" ht="15.75" customHeight="1">
      <c r="A169" s="3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3"/>
      <c r="AD169" s="3"/>
      <c r="AE169" s="3"/>
    </row>
    <row r="170" spans="1:31" ht="15.75" customHeight="1">
      <c r="A170" s="3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3"/>
      <c r="AD170" s="3"/>
      <c r="AE170" s="3"/>
    </row>
    <row r="171" spans="1:31" ht="15.75" customHeight="1">
      <c r="A171" s="3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3"/>
      <c r="AD171" s="3"/>
      <c r="AE171" s="3"/>
    </row>
    <row r="172" spans="1:31" ht="15.75" customHeight="1">
      <c r="A172" s="3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3"/>
      <c r="AD172" s="3"/>
      <c r="AE172" s="3"/>
    </row>
    <row r="173" spans="1:31" ht="15.75" customHeight="1">
      <c r="A173" s="3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3"/>
      <c r="AD173" s="3"/>
      <c r="AE173" s="3"/>
    </row>
    <row r="174" spans="1:31" ht="15.75" customHeight="1">
      <c r="A174" s="3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3"/>
      <c r="AD174" s="3"/>
      <c r="AE174" s="3"/>
    </row>
    <row r="175" spans="1:31" ht="15.75" customHeight="1">
      <c r="A175" s="3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3"/>
      <c r="AD175" s="3"/>
      <c r="AE175" s="3"/>
    </row>
    <row r="176" spans="1:31" ht="15.75" customHeight="1">
      <c r="A176" s="3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3"/>
      <c r="AD176" s="3"/>
      <c r="AE176" s="3"/>
    </row>
    <row r="177" spans="1:31" ht="15.75" customHeight="1">
      <c r="A177" s="3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3"/>
      <c r="AD177" s="3"/>
      <c r="AE177" s="3"/>
    </row>
    <row r="178" spans="1:31" ht="15.75" customHeight="1">
      <c r="A178" s="3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3"/>
      <c r="AD178" s="3"/>
      <c r="AE178" s="3"/>
    </row>
    <row r="179" spans="1:31" ht="15.75" customHeight="1">
      <c r="A179" s="3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3"/>
      <c r="AD179" s="3"/>
      <c r="AE179" s="3"/>
    </row>
    <row r="180" spans="1:31" ht="15.75" customHeight="1">
      <c r="A180" s="3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3"/>
      <c r="AD180" s="3"/>
      <c r="AE180" s="3"/>
    </row>
    <row r="181" spans="1:31" ht="15.75" customHeight="1">
      <c r="A181" s="3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3"/>
      <c r="AD181" s="3"/>
      <c r="AE181" s="3"/>
    </row>
    <row r="182" spans="1:31" ht="15.75" customHeight="1">
      <c r="A182" s="3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3"/>
      <c r="AD182" s="3"/>
      <c r="AE182" s="3"/>
    </row>
    <row r="183" spans="1:31" ht="15.75" customHeight="1">
      <c r="A183" s="3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3"/>
      <c r="AD183" s="3"/>
      <c r="AE183" s="3"/>
    </row>
    <row r="184" spans="1:31" ht="15.75" customHeight="1">
      <c r="A184" s="3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3"/>
      <c r="AD184" s="3"/>
      <c r="AE184" s="3"/>
    </row>
    <row r="185" spans="1:31" ht="15.75" customHeight="1">
      <c r="A185" s="3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3"/>
      <c r="AD185" s="3"/>
      <c r="AE185" s="3"/>
    </row>
    <row r="186" spans="1:31" ht="15.75" customHeight="1">
      <c r="A186" s="3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3"/>
      <c r="AD186" s="3"/>
      <c r="AE186" s="3"/>
    </row>
    <row r="187" spans="1:31" ht="15.75" customHeight="1">
      <c r="A187" s="3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3"/>
      <c r="AD187" s="3"/>
      <c r="AE187" s="3"/>
    </row>
    <row r="188" spans="1:31" ht="15.75" customHeight="1">
      <c r="A188" s="3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3"/>
      <c r="AD188" s="3"/>
      <c r="AE188" s="3"/>
    </row>
    <row r="189" spans="1:31" ht="15.75" customHeight="1">
      <c r="A189" s="3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3"/>
      <c r="AD189" s="3"/>
      <c r="AE189" s="3"/>
    </row>
    <row r="190" spans="1:31" ht="15.75" customHeight="1">
      <c r="A190" s="3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3"/>
      <c r="AD190" s="3"/>
      <c r="AE190" s="3"/>
    </row>
    <row r="191" spans="1:31" ht="15.75" customHeight="1">
      <c r="A191" s="3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3"/>
      <c r="AD191" s="3"/>
      <c r="AE191" s="3"/>
    </row>
    <row r="192" spans="1:31" ht="12.7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spans="1:31" ht="12.7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spans="1:31" ht="12.7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ht="12.7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ht="12.7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ht="12.7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  <row r="1000" spans="1:31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</sheetData>
  <mergeCells count="24">
    <mergeCell ref="U1:V1"/>
    <mergeCell ref="W1:X1"/>
    <mergeCell ref="Y1:Z1"/>
    <mergeCell ref="AA1:AB1"/>
    <mergeCell ref="O1:P1"/>
    <mergeCell ref="Q1:R1"/>
    <mergeCell ref="S1:T1"/>
    <mergeCell ref="M1:N1"/>
    <mergeCell ref="K1:L1"/>
    <mergeCell ref="I1:J1"/>
    <mergeCell ref="E1:F1"/>
    <mergeCell ref="G1:H1"/>
    <mergeCell ref="C1:D1"/>
    <mergeCell ref="B1:B2"/>
    <mergeCell ref="A37:A48"/>
    <mergeCell ref="A49:A56"/>
    <mergeCell ref="A1:A2"/>
    <mergeCell ref="A77:A85"/>
    <mergeCell ref="A86:A90"/>
    <mergeCell ref="A13:A18"/>
    <mergeCell ref="A3:A12"/>
    <mergeCell ref="A26:A36"/>
    <mergeCell ref="A19:A25"/>
    <mergeCell ref="A57:A7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E1000"/>
  <sheetViews>
    <sheetView workbookViewId="0" xr3:uid="{274F5AE0-5452-572F-8038-C13FFDA59D49}"/>
  </sheetViews>
  <sheetFormatPr defaultColWidth="17.28515625" defaultRowHeight="15" customHeight="1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>
      <c r="A1" s="93" t="s">
        <v>6</v>
      </c>
      <c r="B1" s="94" t="s">
        <v>7</v>
      </c>
      <c r="C1" s="87" t="s">
        <v>8</v>
      </c>
      <c r="D1" s="103"/>
      <c r="E1" s="87" t="s">
        <v>9</v>
      </c>
      <c r="F1" s="103"/>
      <c r="G1" s="87" t="s">
        <v>10</v>
      </c>
      <c r="H1" s="103"/>
      <c r="I1" s="87" t="s">
        <v>11</v>
      </c>
      <c r="J1" s="103"/>
      <c r="K1" s="87" t="s">
        <v>12</v>
      </c>
      <c r="L1" s="103"/>
      <c r="M1" s="87" t="s">
        <v>13</v>
      </c>
      <c r="N1" s="103"/>
      <c r="O1" s="87" t="s">
        <v>14</v>
      </c>
      <c r="P1" s="103"/>
      <c r="Q1" s="87" t="s">
        <v>15</v>
      </c>
      <c r="R1" s="103"/>
      <c r="S1" s="87" t="s">
        <v>16</v>
      </c>
      <c r="T1" s="103"/>
      <c r="U1" s="87" t="s">
        <v>17</v>
      </c>
      <c r="V1" s="103"/>
      <c r="W1" s="87" t="s">
        <v>18</v>
      </c>
      <c r="X1" s="103"/>
      <c r="Y1" s="87" t="s">
        <v>19</v>
      </c>
      <c r="Z1" s="103"/>
      <c r="AA1" s="87" t="s">
        <v>20</v>
      </c>
      <c r="AB1" s="103"/>
      <c r="AC1" s="3"/>
      <c r="AD1" s="3"/>
      <c r="AE1" s="3"/>
    </row>
    <row r="2" spans="1:31" ht="15.75" customHeight="1">
      <c r="A2" s="104"/>
      <c r="B2" s="92"/>
      <c r="C2" s="5" t="s">
        <v>21</v>
      </c>
      <c r="D2" s="6" t="s">
        <v>22</v>
      </c>
      <c r="E2" s="5" t="s">
        <v>21</v>
      </c>
      <c r="F2" s="6" t="s">
        <v>22</v>
      </c>
      <c r="G2" s="5" t="s">
        <v>21</v>
      </c>
      <c r="H2" s="6" t="s">
        <v>22</v>
      </c>
      <c r="I2" s="5" t="s">
        <v>21</v>
      </c>
      <c r="J2" s="6" t="s">
        <v>22</v>
      </c>
      <c r="K2" s="5" t="s">
        <v>21</v>
      </c>
      <c r="L2" s="6" t="s">
        <v>22</v>
      </c>
      <c r="M2" s="5" t="s">
        <v>21</v>
      </c>
      <c r="N2" s="6" t="s">
        <v>22</v>
      </c>
      <c r="O2" s="5" t="s">
        <v>21</v>
      </c>
      <c r="P2" s="6" t="s">
        <v>22</v>
      </c>
      <c r="Q2" s="5" t="s">
        <v>21</v>
      </c>
      <c r="R2" s="6" t="s">
        <v>22</v>
      </c>
      <c r="S2" s="5" t="s">
        <v>21</v>
      </c>
      <c r="T2" s="6" t="s">
        <v>22</v>
      </c>
      <c r="U2" s="5" t="s">
        <v>21</v>
      </c>
      <c r="V2" s="6" t="s">
        <v>22</v>
      </c>
      <c r="W2" s="5" t="s">
        <v>21</v>
      </c>
      <c r="X2" s="6" t="s">
        <v>22</v>
      </c>
      <c r="Y2" s="5" t="s">
        <v>21</v>
      </c>
      <c r="Z2" s="6" t="s">
        <v>22</v>
      </c>
      <c r="AA2" s="8" t="s">
        <v>21</v>
      </c>
      <c r="AB2" s="9" t="s">
        <v>22</v>
      </c>
      <c r="AC2" s="3"/>
      <c r="AD2" s="3"/>
      <c r="AE2" s="3"/>
    </row>
    <row r="3" spans="1:31" ht="15.75" customHeight="1">
      <c r="A3" s="91" t="s">
        <v>23</v>
      </c>
      <c r="B3" s="10" t="s">
        <v>24</v>
      </c>
      <c r="C3" s="74"/>
      <c r="D3" s="13"/>
      <c r="E3" s="74"/>
      <c r="F3" s="13"/>
      <c r="G3" s="74"/>
      <c r="H3" s="13"/>
      <c r="I3" s="74"/>
      <c r="J3" s="13"/>
      <c r="K3" s="74"/>
      <c r="L3" s="13"/>
      <c r="M3" s="74"/>
      <c r="N3" s="13"/>
      <c r="O3" s="74"/>
      <c r="P3" s="13"/>
      <c r="Q3" s="74"/>
      <c r="R3" s="13"/>
      <c r="S3" s="74"/>
      <c r="T3" s="13"/>
      <c r="U3" s="74"/>
      <c r="V3" s="13"/>
      <c r="W3" s="74"/>
      <c r="X3" s="13"/>
      <c r="Y3" s="74"/>
      <c r="Z3" s="13"/>
      <c r="AA3" s="74"/>
      <c r="AB3" s="13"/>
      <c r="AC3" s="3"/>
      <c r="AD3" s="3"/>
      <c r="AE3" s="3"/>
    </row>
    <row r="4" spans="1:31" ht="15.75" customHeight="1">
      <c r="A4" s="105"/>
      <c r="B4" s="12" t="s">
        <v>25</v>
      </c>
      <c r="C4" s="75"/>
      <c r="D4" s="72"/>
      <c r="E4" s="75"/>
      <c r="F4" s="72"/>
      <c r="G4" s="75"/>
      <c r="H4" s="72"/>
      <c r="I4" s="75"/>
      <c r="J4" s="72"/>
      <c r="K4" s="75"/>
      <c r="L4" s="72"/>
      <c r="M4" s="75"/>
      <c r="N4" s="72"/>
      <c r="O4" s="75"/>
      <c r="P4" s="72"/>
      <c r="Q4" s="75"/>
      <c r="R4" s="72"/>
      <c r="S4" s="75"/>
      <c r="T4" s="72"/>
      <c r="U4" s="75"/>
      <c r="V4" s="72"/>
      <c r="W4" s="75"/>
      <c r="X4" s="72"/>
      <c r="Y4" s="75"/>
      <c r="Z4" s="72"/>
      <c r="AA4" s="75"/>
      <c r="AB4" s="72"/>
      <c r="AC4" s="3"/>
      <c r="AD4" s="3"/>
      <c r="AE4" s="3"/>
    </row>
    <row r="5" spans="1:31" ht="15.75" customHeight="1">
      <c r="A5" s="105"/>
      <c r="B5" s="12" t="s">
        <v>26</v>
      </c>
      <c r="C5" s="75"/>
      <c r="D5" s="72"/>
      <c r="E5" s="75"/>
      <c r="F5" s="72"/>
      <c r="G5" s="75"/>
      <c r="H5" s="72"/>
      <c r="I5" s="75"/>
      <c r="J5" s="72"/>
      <c r="K5" s="75"/>
      <c r="L5" s="72"/>
      <c r="M5" s="75"/>
      <c r="N5" s="72"/>
      <c r="O5" s="75"/>
      <c r="P5" s="72"/>
      <c r="Q5" s="75"/>
      <c r="R5" s="72"/>
      <c r="S5" s="75"/>
      <c r="T5" s="72"/>
      <c r="U5" s="75"/>
      <c r="V5" s="72"/>
      <c r="W5" s="75"/>
      <c r="X5" s="72"/>
      <c r="Y5" s="75"/>
      <c r="Z5" s="72"/>
      <c r="AA5" s="75"/>
      <c r="AB5" s="72"/>
      <c r="AC5" s="3"/>
      <c r="AD5" s="3"/>
      <c r="AE5" s="3"/>
    </row>
    <row r="6" spans="1:31" ht="15.75" customHeight="1">
      <c r="A6" s="105"/>
      <c r="B6" s="12" t="s">
        <v>28</v>
      </c>
      <c r="C6" s="75"/>
      <c r="D6" s="72"/>
      <c r="E6" s="75"/>
      <c r="F6" s="72"/>
      <c r="G6" s="75"/>
      <c r="H6" s="72"/>
      <c r="I6" s="75"/>
      <c r="J6" s="72"/>
      <c r="K6" s="75"/>
      <c r="L6" s="72"/>
      <c r="M6" s="75"/>
      <c r="N6" s="72"/>
      <c r="O6" s="75"/>
      <c r="P6" s="72"/>
      <c r="Q6" s="75"/>
      <c r="R6" s="72"/>
      <c r="S6" s="75"/>
      <c r="T6" s="72"/>
      <c r="U6" s="75"/>
      <c r="V6" s="72"/>
      <c r="W6" s="75"/>
      <c r="X6" s="72"/>
      <c r="Y6" s="75"/>
      <c r="Z6" s="72"/>
      <c r="AA6" s="75"/>
      <c r="AB6" s="72"/>
      <c r="AC6" s="3"/>
      <c r="AD6" s="3"/>
      <c r="AE6" s="3"/>
    </row>
    <row r="7" spans="1:31" ht="15.75" customHeight="1">
      <c r="A7" s="105"/>
      <c r="B7" s="12" t="s">
        <v>29</v>
      </c>
      <c r="C7" s="75"/>
      <c r="D7" s="72"/>
      <c r="E7" s="75"/>
      <c r="F7" s="72"/>
      <c r="G7" s="75"/>
      <c r="H7" s="72"/>
      <c r="I7" s="75"/>
      <c r="J7" s="72"/>
      <c r="K7" s="75"/>
      <c r="L7" s="72"/>
      <c r="M7" s="75"/>
      <c r="N7" s="72"/>
      <c r="O7" s="75"/>
      <c r="P7" s="72"/>
      <c r="Q7" s="75"/>
      <c r="R7" s="72"/>
      <c r="S7" s="75"/>
      <c r="T7" s="72"/>
      <c r="U7" s="75"/>
      <c r="V7" s="72"/>
      <c r="W7" s="75"/>
      <c r="X7" s="72"/>
      <c r="Y7" s="75"/>
      <c r="Z7" s="72"/>
      <c r="AA7" s="75"/>
      <c r="AB7" s="72"/>
      <c r="AC7" s="3"/>
      <c r="AD7" s="3"/>
      <c r="AE7" s="3"/>
    </row>
    <row r="8" spans="1:31" ht="15.75" customHeight="1">
      <c r="A8" s="105"/>
      <c r="B8" s="12" t="s">
        <v>30</v>
      </c>
      <c r="C8" s="75"/>
      <c r="D8" s="72"/>
      <c r="E8" s="75"/>
      <c r="F8" s="72"/>
      <c r="G8" s="75"/>
      <c r="H8" s="72"/>
      <c r="I8" s="75"/>
      <c r="J8" s="72"/>
      <c r="K8" s="75"/>
      <c r="L8" s="72"/>
      <c r="M8" s="75"/>
      <c r="N8" s="72"/>
      <c r="O8" s="75"/>
      <c r="P8" s="72"/>
      <c r="Q8" s="75"/>
      <c r="R8" s="72"/>
      <c r="S8" s="75"/>
      <c r="T8" s="72"/>
      <c r="U8" s="75"/>
      <c r="V8" s="72"/>
      <c r="W8" s="75"/>
      <c r="X8" s="72"/>
      <c r="Y8" s="75"/>
      <c r="Z8" s="72"/>
      <c r="AA8" s="75"/>
      <c r="AB8" s="72"/>
      <c r="AC8" s="3"/>
      <c r="AD8" s="3"/>
      <c r="AE8" s="3"/>
    </row>
    <row r="9" spans="1:31" ht="15.75" customHeight="1">
      <c r="A9" s="105"/>
      <c r="B9" s="12" t="s">
        <v>31</v>
      </c>
      <c r="C9" s="75"/>
      <c r="D9" s="72"/>
      <c r="E9" s="75"/>
      <c r="F9" s="72"/>
      <c r="G9" s="75"/>
      <c r="H9" s="72"/>
      <c r="I9" s="75"/>
      <c r="J9" s="72"/>
      <c r="K9" s="75"/>
      <c r="L9" s="72"/>
      <c r="M9" s="75"/>
      <c r="N9" s="72"/>
      <c r="O9" s="75"/>
      <c r="P9" s="72"/>
      <c r="Q9" s="75"/>
      <c r="R9" s="72"/>
      <c r="S9" s="75"/>
      <c r="T9" s="72"/>
      <c r="U9" s="75"/>
      <c r="V9" s="72"/>
      <c r="W9" s="75"/>
      <c r="X9" s="72"/>
      <c r="Y9" s="75"/>
      <c r="Z9" s="72"/>
      <c r="AA9" s="75"/>
      <c r="AB9" s="72"/>
      <c r="AC9" s="3"/>
      <c r="AD9" s="3"/>
      <c r="AE9" s="3"/>
    </row>
    <row r="10" spans="1:31" ht="15.75" customHeight="1">
      <c r="A10" s="105"/>
      <c r="B10" s="12" t="s">
        <v>32</v>
      </c>
      <c r="C10" s="75"/>
      <c r="D10" s="72"/>
      <c r="E10" s="75"/>
      <c r="F10" s="72"/>
      <c r="G10" s="75"/>
      <c r="H10" s="72"/>
      <c r="I10" s="75"/>
      <c r="J10" s="72"/>
      <c r="K10" s="75"/>
      <c r="L10" s="72"/>
      <c r="M10" s="75"/>
      <c r="N10" s="72"/>
      <c r="O10" s="75"/>
      <c r="P10" s="72"/>
      <c r="Q10" s="75"/>
      <c r="R10" s="72"/>
      <c r="S10" s="75"/>
      <c r="T10" s="72"/>
      <c r="U10" s="75"/>
      <c r="V10" s="72"/>
      <c r="W10" s="75"/>
      <c r="X10" s="72"/>
      <c r="Y10" s="75"/>
      <c r="Z10" s="72"/>
      <c r="AA10" s="75"/>
      <c r="AB10" s="72"/>
      <c r="AC10" s="3"/>
      <c r="AD10" s="3"/>
      <c r="AE10" s="3"/>
    </row>
    <row r="11" spans="1:31" ht="15.75" customHeight="1">
      <c r="A11" s="105"/>
      <c r="B11" s="12" t="s">
        <v>33</v>
      </c>
      <c r="C11" s="75"/>
      <c r="D11" s="72"/>
      <c r="E11" s="75"/>
      <c r="F11" s="72"/>
      <c r="G11" s="75"/>
      <c r="H11" s="72"/>
      <c r="I11" s="75"/>
      <c r="J11" s="72"/>
      <c r="K11" s="75"/>
      <c r="L11" s="72"/>
      <c r="M11" s="75"/>
      <c r="N11" s="72"/>
      <c r="O11" s="75"/>
      <c r="P11" s="72"/>
      <c r="Q11" s="75"/>
      <c r="R11" s="72"/>
      <c r="S11" s="75"/>
      <c r="T11" s="72"/>
      <c r="U11" s="75"/>
      <c r="V11" s="72"/>
      <c r="W11" s="75"/>
      <c r="X11" s="72"/>
      <c r="Y11" s="75"/>
      <c r="Z11" s="72"/>
      <c r="AA11" s="75"/>
      <c r="AB11" s="72"/>
      <c r="AC11" s="3"/>
      <c r="AD11" s="3"/>
      <c r="AE11" s="3"/>
    </row>
    <row r="12" spans="1:31" ht="15.75" customHeight="1">
      <c r="A12" s="104"/>
      <c r="B12" s="12" t="s">
        <v>34</v>
      </c>
      <c r="C12" s="75"/>
      <c r="D12" s="72"/>
      <c r="E12" s="75"/>
      <c r="F12" s="72"/>
      <c r="G12" s="75"/>
      <c r="H12" s="72"/>
      <c r="I12" s="75"/>
      <c r="J12" s="72"/>
      <c r="K12" s="75"/>
      <c r="L12" s="72"/>
      <c r="M12" s="75"/>
      <c r="N12" s="72"/>
      <c r="O12" s="75"/>
      <c r="P12" s="72"/>
      <c r="Q12" s="75"/>
      <c r="R12" s="72"/>
      <c r="S12" s="75"/>
      <c r="T12" s="72"/>
      <c r="U12" s="75"/>
      <c r="V12" s="72"/>
      <c r="W12" s="75"/>
      <c r="X12" s="72"/>
      <c r="Y12" s="75"/>
      <c r="Z12" s="72"/>
      <c r="AA12" s="75"/>
      <c r="AB12" s="72"/>
      <c r="AC12" s="3"/>
      <c r="AD12" s="3"/>
      <c r="AE12" s="3"/>
    </row>
    <row r="13" spans="1:31" ht="15.75" customHeight="1">
      <c r="A13" s="90" t="s">
        <v>37</v>
      </c>
      <c r="B13" s="18" t="s">
        <v>38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/>
      <c r="AA13" s="77"/>
      <c r="AB13" s="78"/>
      <c r="AC13" s="3"/>
      <c r="AD13" s="15" t="s">
        <v>21</v>
      </c>
      <c r="AE13" s="15" t="s">
        <v>22</v>
      </c>
    </row>
    <row r="14" spans="1:31" ht="15.75" customHeight="1">
      <c r="A14" s="107"/>
      <c r="B14" s="18" t="s">
        <v>39</v>
      </c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77"/>
      <c r="AB14" s="78"/>
      <c r="AC14" s="16" t="s">
        <v>36</v>
      </c>
      <c r="AD14" s="3">
        <f>SUM(AA3:AA14,W3:W14,U3:U14,S3:S14,Q3:Q14,Y3:Y14,O3:O14,M3:M14,K3:K14,I3:I14,G3:G14,E3:E14,C3:C14)</f>
        <v>0</v>
      </c>
      <c r="AE14" s="3">
        <f>SUM(AB3:AB14,Z3:Z14,X3:X14,V3:V14,T3:T14,R3:R14,P3:P14,N3:N14,L3:L14,J3:J14,H3:H14,F3:F14,D3:D14)</f>
        <v>0</v>
      </c>
    </row>
    <row r="15" spans="1:31" ht="15.75" customHeight="1">
      <c r="A15" s="107"/>
      <c r="B15" s="18" t="s">
        <v>40</v>
      </c>
      <c r="C15" s="20"/>
      <c r="D15" s="21"/>
      <c r="E15" s="20"/>
      <c r="F15" s="21"/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77"/>
      <c r="AB15" s="78"/>
      <c r="AC15" s="3"/>
      <c r="AD15" s="3"/>
      <c r="AE15" s="3"/>
    </row>
    <row r="16" spans="1:31" ht="15.75" customHeight="1">
      <c r="A16" s="107"/>
      <c r="B16" s="18" t="s">
        <v>41</v>
      </c>
      <c r="C16" s="20"/>
      <c r="D16" s="21"/>
      <c r="E16" s="20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77"/>
      <c r="AB16" s="78"/>
      <c r="AC16" s="3"/>
      <c r="AD16" s="3"/>
      <c r="AE16" s="3"/>
    </row>
    <row r="17" spans="1:31" ht="15.75" customHeight="1">
      <c r="A17" s="107"/>
      <c r="B17" s="18" t="s">
        <v>42</v>
      </c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/>
      <c r="AA17" s="77"/>
      <c r="AB17" s="78"/>
      <c r="AC17" s="3"/>
      <c r="AD17" s="3"/>
      <c r="AE17" s="3"/>
    </row>
    <row r="18" spans="1:31" ht="15.75" customHeight="1">
      <c r="A18" s="107"/>
      <c r="B18" s="18" t="s">
        <v>43</v>
      </c>
      <c r="C18" s="20"/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77"/>
      <c r="AB18" s="78"/>
      <c r="AC18" s="3"/>
      <c r="AD18" s="3"/>
      <c r="AE18" s="3"/>
    </row>
    <row r="19" spans="1:31" ht="15.75" customHeight="1">
      <c r="A19" s="89" t="s">
        <v>44</v>
      </c>
      <c r="B19" s="22" t="s">
        <v>45</v>
      </c>
      <c r="C19" s="79"/>
      <c r="D19" s="25"/>
      <c r="E19" s="79"/>
      <c r="F19" s="25"/>
      <c r="G19" s="79"/>
      <c r="H19" s="25"/>
      <c r="I19" s="79"/>
      <c r="J19" s="25"/>
      <c r="K19" s="79"/>
      <c r="L19" s="25"/>
      <c r="M19" s="79"/>
      <c r="N19" s="25"/>
      <c r="O19" s="79"/>
      <c r="P19" s="25"/>
      <c r="Q19" s="79"/>
      <c r="R19" s="25"/>
      <c r="S19" s="79"/>
      <c r="T19" s="25"/>
      <c r="U19" s="79"/>
      <c r="V19" s="25"/>
      <c r="W19" s="79"/>
      <c r="X19" s="25"/>
      <c r="Y19" s="79"/>
      <c r="Z19" s="25"/>
      <c r="AA19" s="80"/>
      <c r="AB19" s="73"/>
      <c r="AC19" s="3"/>
      <c r="AD19" s="3"/>
      <c r="AE19" s="3"/>
    </row>
    <row r="20" spans="1:31" ht="15.75" customHeight="1">
      <c r="A20" s="105"/>
      <c r="B20" s="22" t="s">
        <v>46</v>
      </c>
      <c r="C20" s="79"/>
      <c r="D20" s="25"/>
      <c r="E20" s="79"/>
      <c r="F20" s="25"/>
      <c r="G20" s="79"/>
      <c r="H20" s="25"/>
      <c r="I20" s="79"/>
      <c r="J20" s="25"/>
      <c r="K20" s="79"/>
      <c r="L20" s="25"/>
      <c r="M20" s="79"/>
      <c r="N20" s="25"/>
      <c r="O20" s="79"/>
      <c r="P20" s="25"/>
      <c r="Q20" s="79"/>
      <c r="R20" s="25"/>
      <c r="S20" s="79"/>
      <c r="T20" s="25"/>
      <c r="U20" s="79"/>
      <c r="V20" s="25"/>
      <c r="W20" s="79"/>
      <c r="X20" s="25"/>
      <c r="Y20" s="79"/>
      <c r="Z20" s="25"/>
      <c r="AA20" s="80"/>
      <c r="AB20" s="73"/>
      <c r="AC20" s="16" t="s">
        <v>36</v>
      </c>
      <c r="AD20" s="3">
        <f>SUM(AA15:AA20,Y15:Y20,W15:W20,U15:U20,S15:S20,Q15:Q20,O15:O20,M15:M20,K15:K20,I15:I20,E15:E20,G15:G20,C15:C20)</f>
        <v>0</v>
      </c>
      <c r="AE20" s="3">
        <f>SUM(AB15:AB20,Z15:Z20,X15:X20,V15:V20,T15:T20,R15:R20,P15:P20,N15:N20,L15:L20,J15:J20,H15:H20,F15:F20,D15:D20)</f>
        <v>0</v>
      </c>
    </row>
    <row r="21" spans="1:31" ht="15.75" customHeight="1">
      <c r="A21" s="105"/>
      <c r="B21" s="22" t="s">
        <v>47</v>
      </c>
      <c r="C21" s="79"/>
      <c r="D21" s="25"/>
      <c r="E21" s="79"/>
      <c r="F21" s="25"/>
      <c r="G21" s="79"/>
      <c r="H21" s="25"/>
      <c r="I21" s="79"/>
      <c r="J21" s="25"/>
      <c r="K21" s="79"/>
      <c r="L21" s="25"/>
      <c r="M21" s="79"/>
      <c r="N21" s="25"/>
      <c r="O21" s="79"/>
      <c r="P21" s="25"/>
      <c r="Q21" s="79"/>
      <c r="R21" s="25"/>
      <c r="S21" s="79"/>
      <c r="T21" s="25"/>
      <c r="U21" s="79"/>
      <c r="V21" s="25"/>
      <c r="W21" s="79"/>
      <c r="X21" s="25"/>
      <c r="Y21" s="79"/>
      <c r="Z21" s="25"/>
      <c r="AA21" s="80"/>
      <c r="AB21" s="73"/>
      <c r="AC21" s="3"/>
      <c r="AD21" s="3"/>
      <c r="AE21" s="3"/>
    </row>
    <row r="22" spans="1:31" ht="15.75" customHeight="1">
      <c r="A22" s="105"/>
      <c r="B22" s="22" t="s">
        <v>48</v>
      </c>
      <c r="C22" s="79"/>
      <c r="D22" s="25"/>
      <c r="E22" s="79"/>
      <c r="F22" s="25"/>
      <c r="G22" s="79"/>
      <c r="H22" s="25"/>
      <c r="I22" s="79"/>
      <c r="J22" s="25"/>
      <c r="K22" s="79"/>
      <c r="L22" s="25"/>
      <c r="M22" s="79"/>
      <c r="N22" s="25"/>
      <c r="O22" s="79"/>
      <c r="P22" s="25"/>
      <c r="Q22" s="79"/>
      <c r="R22" s="25"/>
      <c r="S22" s="79"/>
      <c r="T22" s="25"/>
      <c r="U22" s="79"/>
      <c r="V22" s="25"/>
      <c r="W22" s="79"/>
      <c r="X22" s="25"/>
      <c r="Y22" s="79"/>
      <c r="Z22" s="25"/>
      <c r="AA22" s="80"/>
      <c r="AB22" s="73"/>
      <c r="AC22" s="3"/>
      <c r="AD22" s="3"/>
      <c r="AE22" s="3"/>
    </row>
    <row r="23" spans="1:31" ht="15.75" customHeight="1">
      <c r="A23" s="105"/>
      <c r="B23" s="22" t="s">
        <v>49</v>
      </c>
      <c r="C23" s="79"/>
      <c r="D23" s="25"/>
      <c r="E23" s="79"/>
      <c r="F23" s="25"/>
      <c r="G23" s="79"/>
      <c r="H23" s="25"/>
      <c r="I23" s="79"/>
      <c r="J23" s="25"/>
      <c r="K23" s="79"/>
      <c r="L23" s="25"/>
      <c r="M23" s="79"/>
      <c r="N23" s="25"/>
      <c r="O23" s="79"/>
      <c r="P23" s="25"/>
      <c r="Q23" s="79"/>
      <c r="R23" s="25"/>
      <c r="S23" s="79"/>
      <c r="T23" s="25"/>
      <c r="U23" s="79"/>
      <c r="V23" s="25"/>
      <c r="W23" s="79"/>
      <c r="X23" s="25"/>
      <c r="Y23" s="79"/>
      <c r="Z23" s="25"/>
      <c r="AA23" s="80"/>
      <c r="AB23" s="73"/>
      <c r="AC23" s="3"/>
      <c r="AD23" s="3"/>
      <c r="AE23" s="3"/>
    </row>
    <row r="24" spans="1:31" ht="15.75" customHeight="1">
      <c r="A24" s="105"/>
      <c r="B24" s="22" t="s">
        <v>50</v>
      </c>
      <c r="C24" s="79"/>
      <c r="D24" s="25"/>
      <c r="E24" s="79"/>
      <c r="F24" s="25"/>
      <c r="G24" s="79"/>
      <c r="H24" s="25"/>
      <c r="I24" s="79"/>
      <c r="J24" s="25"/>
      <c r="K24" s="79"/>
      <c r="L24" s="25"/>
      <c r="M24" s="79"/>
      <c r="N24" s="25"/>
      <c r="O24" s="79"/>
      <c r="P24" s="25"/>
      <c r="Q24" s="79"/>
      <c r="R24" s="25"/>
      <c r="S24" s="79"/>
      <c r="T24" s="25"/>
      <c r="U24" s="79"/>
      <c r="V24" s="25"/>
      <c r="W24" s="79"/>
      <c r="X24" s="25"/>
      <c r="Y24" s="79"/>
      <c r="Z24" s="25"/>
      <c r="AA24" s="80"/>
      <c r="AB24" s="73"/>
      <c r="AC24" s="3"/>
      <c r="AD24" s="3"/>
      <c r="AE24" s="3"/>
    </row>
    <row r="25" spans="1:31" ht="15.75" customHeight="1">
      <c r="A25" s="104"/>
      <c r="B25" s="22" t="s">
        <v>51</v>
      </c>
      <c r="C25" s="79"/>
      <c r="D25" s="25"/>
      <c r="E25" s="79"/>
      <c r="F25" s="25"/>
      <c r="G25" s="79"/>
      <c r="H25" s="25"/>
      <c r="I25" s="79"/>
      <c r="J25" s="25"/>
      <c r="K25" s="79"/>
      <c r="L25" s="25"/>
      <c r="M25" s="79"/>
      <c r="N25" s="25"/>
      <c r="O25" s="79"/>
      <c r="P25" s="25"/>
      <c r="Q25" s="79"/>
      <c r="R25" s="25"/>
      <c r="S25" s="79"/>
      <c r="T25" s="25"/>
      <c r="U25" s="79"/>
      <c r="V25" s="25"/>
      <c r="W25" s="79"/>
      <c r="X25" s="25"/>
      <c r="Y25" s="79"/>
      <c r="Z25" s="25"/>
      <c r="AA25" s="80"/>
      <c r="AB25" s="73"/>
      <c r="AC25" s="3"/>
      <c r="AD25" s="3"/>
      <c r="AE25" s="3"/>
    </row>
    <row r="26" spans="1:31" ht="15.75" customHeight="1">
      <c r="A26" s="95" t="s">
        <v>52</v>
      </c>
      <c r="B26" s="26" t="s">
        <v>53</v>
      </c>
      <c r="C26" s="81"/>
      <c r="D26" s="29"/>
      <c r="E26" s="81"/>
      <c r="F26" s="29"/>
      <c r="G26" s="81"/>
      <c r="H26" s="29"/>
      <c r="I26" s="81"/>
      <c r="J26" s="29"/>
      <c r="K26" s="81"/>
      <c r="L26" s="29"/>
      <c r="M26" s="81"/>
      <c r="N26" s="29"/>
      <c r="O26" s="81"/>
      <c r="P26" s="29"/>
      <c r="Q26" s="81"/>
      <c r="R26" s="29"/>
      <c r="S26" s="81"/>
      <c r="T26" s="29"/>
      <c r="U26" s="81"/>
      <c r="V26" s="29"/>
      <c r="W26" s="81"/>
      <c r="X26" s="29"/>
      <c r="Y26" s="81"/>
      <c r="Z26" s="29"/>
      <c r="AA26" s="28"/>
      <c r="AB26" s="30"/>
      <c r="AC26" s="3"/>
      <c r="AD26" s="3"/>
      <c r="AE26" s="3"/>
    </row>
    <row r="27" spans="1:31" ht="15.75" customHeight="1">
      <c r="A27" s="105"/>
      <c r="B27" s="26" t="s">
        <v>54</v>
      </c>
      <c r="C27" s="81"/>
      <c r="D27" s="29"/>
      <c r="E27" s="81"/>
      <c r="F27" s="29"/>
      <c r="G27" s="81"/>
      <c r="H27" s="29"/>
      <c r="I27" s="81"/>
      <c r="J27" s="29"/>
      <c r="K27" s="81"/>
      <c r="L27" s="29"/>
      <c r="M27" s="81"/>
      <c r="N27" s="29"/>
      <c r="O27" s="81"/>
      <c r="P27" s="29"/>
      <c r="Q27" s="81"/>
      <c r="R27" s="29"/>
      <c r="S27" s="81"/>
      <c r="T27" s="29"/>
      <c r="U27" s="81"/>
      <c r="V27" s="29"/>
      <c r="W27" s="81"/>
      <c r="X27" s="29"/>
      <c r="Y27" s="81"/>
      <c r="Z27" s="29"/>
      <c r="AA27" s="28"/>
      <c r="AB27" s="30"/>
      <c r="AC27" s="16" t="s">
        <v>36</v>
      </c>
      <c r="AD27" s="3">
        <f t="shared" ref="AD27:AE27" si="0">SUM(AA21:AA27,Y21:Y27,W21:W27,U21:U27,S21:S27,Q21:Q27,O21:O27,M21:M27,K21:K27,I21:I27,G21:G27,E21:E27,C21:C27)</f>
        <v>0</v>
      </c>
      <c r="AE27" s="3">
        <f t="shared" si="0"/>
        <v>0</v>
      </c>
    </row>
    <row r="28" spans="1:31" ht="15.75" customHeight="1">
      <c r="A28" s="105"/>
      <c r="B28" s="26" t="s">
        <v>55</v>
      </c>
      <c r="C28" s="81"/>
      <c r="D28" s="29"/>
      <c r="E28" s="81"/>
      <c r="F28" s="29"/>
      <c r="G28" s="81"/>
      <c r="H28" s="29"/>
      <c r="I28" s="81"/>
      <c r="J28" s="29"/>
      <c r="K28" s="81"/>
      <c r="L28" s="29"/>
      <c r="M28" s="81"/>
      <c r="N28" s="29"/>
      <c r="O28" s="81"/>
      <c r="P28" s="29"/>
      <c r="Q28" s="81"/>
      <c r="R28" s="29"/>
      <c r="S28" s="81"/>
      <c r="T28" s="29"/>
      <c r="U28" s="81"/>
      <c r="V28" s="29"/>
      <c r="W28" s="81"/>
      <c r="X28" s="29"/>
      <c r="Y28" s="81"/>
      <c r="Z28" s="29"/>
      <c r="AA28" s="28"/>
      <c r="AB28" s="30"/>
      <c r="AC28" s="3"/>
      <c r="AD28" s="3"/>
      <c r="AE28" s="3"/>
    </row>
    <row r="29" spans="1:31" ht="15.75" customHeight="1">
      <c r="A29" s="105"/>
      <c r="B29" s="26" t="s">
        <v>56</v>
      </c>
      <c r="C29" s="81"/>
      <c r="D29" s="29"/>
      <c r="E29" s="81"/>
      <c r="F29" s="29"/>
      <c r="G29" s="81"/>
      <c r="H29" s="29"/>
      <c r="I29" s="81"/>
      <c r="J29" s="29"/>
      <c r="K29" s="81"/>
      <c r="L29" s="29"/>
      <c r="M29" s="81"/>
      <c r="N29" s="29"/>
      <c r="O29" s="81"/>
      <c r="P29" s="29"/>
      <c r="Q29" s="81"/>
      <c r="R29" s="29"/>
      <c r="S29" s="81"/>
      <c r="T29" s="29"/>
      <c r="U29" s="81"/>
      <c r="V29" s="29"/>
      <c r="W29" s="81"/>
      <c r="X29" s="29"/>
      <c r="Y29" s="81"/>
      <c r="Z29" s="29"/>
      <c r="AA29" s="28"/>
      <c r="AB29" s="30"/>
      <c r="AC29" s="3"/>
      <c r="AD29" s="3"/>
      <c r="AE29" s="3"/>
    </row>
    <row r="30" spans="1:31" ht="15.75" customHeight="1">
      <c r="A30" s="105"/>
      <c r="B30" s="26" t="s">
        <v>57</v>
      </c>
      <c r="C30" s="81"/>
      <c r="D30" s="29"/>
      <c r="E30" s="81"/>
      <c r="F30" s="29"/>
      <c r="G30" s="81"/>
      <c r="H30" s="29"/>
      <c r="I30" s="81"/>
      <c r="J30" s="29"/>
      <c r="K30" s="81"/>
      <c r="L30" s="29"/>
      <c r="M30" s="81"/>
      <c r="N30" s="29"/>
      <c r="O30" s="81"/>
      <c r="P30" s="29"/>
      <c r="Q30" s="81"/>
      <c r="R30" s="29"/>
      <c r="S30" s="81"/>
      <c r="T30" s="29"/>
      <c r="U30" s="81"/>
      <c r="V30" s="29"/>
      <c r="W30" s="81"/>
      <c r="X30" s="29"/>
      <c r="Y30" s="81"/>
      <c r="Z30" s="29"/>
      <c r="AA30" s="28"/>
      <c r="AB30" s="30"/>
      <c r="AC30" s="3"/>
      <c r="AD30" s="3"/>
      <c r="AE30" s="3"/>
    </row>
    <row r="31" spans="1:31" ht="15.75" customHeight="1">
      <c r="A31" s="105"/>
      <c r="B31" s="26" t="s">
        <v>58</v>
      </c>
      <c r="C31" s="81"/>
      <c r="D31" s="29"/>
      <c r="E31" s="81"/>
      <c r="F31" s="29"/>
      <c r="G31" s="81"/>
      <c r="H31" s="29"/>
      <c r="I31" s="81"/>
      <c r="J31" s="29"/>
      <c r="K31" s="81"/>
      <c r="L31" s="29"/>
      <c r="M31" s="81"/>
      <c r="N31" s="29"/>
      <c r="O31" s="81"/>
      <c r="P31" s="29"/>
      <c r="Q31" s="81"/>
      <c r="R31" s="29"/>
      <c r="S31" s="81"/>
      <c r="T31" s="29"/>
      <c r="U31" s="81"/>
      <c r="V31" s="29"/>
      <c r="W31" s="81"/>
      <c r="X31" s="29"/>
      <c r="Y31" s="81"/>
      <c r="Z31" s="29"/>
      <c r="AA31" s="28"/>
      <c r="AB31" s="30"/>
      <c r="AC31" s="3"/>
      <c r="AD31" s="3"/>
      <c r="AE31" s="3"/>
    </row>
    <row r="32" spans="1:31" ht="15.75" customHeight="1">
      <c r="A32" s="105"/>
      <c r="B32" s="26" t="s">
        <v>59</v>
      </c>
      <c r="C32" s="81"/>
      <c r="D32" s="29"/>
      <c r="E32" s="81"/>
      <c r="F32" s="29"/>
      <c r="G32" s="81"/>
      <c r="H32" s="29"/>
      <c r="I32" s="81"/>
      <c r="J32" s="29"/>
      <c r="K32" s="81"/>
      <c r="L32" s="29"/>
      <c r="M32" s="81"/>
      <c r="N32" s="29"/>
      <c r="O32" s="81"/>
      <c r="P32" s="29"/>
      <c r="Q32" s="81"/>
      <c r="R32" s="29"/>
      <c r="S32" s="81"/>
      <c r="T32" s="29"/>
      <c r="U32" s="81"/>
      <c r="V32" s="29"/>
      <c r="W32" s="81"/>
      <c r="X32" s="29"/>
      <c r="Y32" s="81"/>
      <c r="Z32" s="29"/>
      <c r="AA32" s="28"/>
      <c r="AB32" s="30"/>
      <c r="AC32" s="3"/>
      <c r="AD32" s="3"/>
      <c r="AE32" s="3"/>
    </row>
    <row r="33" spans="1:31" ht="15.75" customHeight="1">
      <c r="A33" s="105"/>
      <c r="B33" s="26" t="s">
        <v>60</v>
      </c>
      <c r="C33" s="81"/>
      <c r="D33" s="29"/>
      <c r="E33" s="81"/>
      <c r="F33" s="29"/>
      <c r="G33" s="81"/>
      <c r="H33" s="29"/>
      <c r="I33" s="81"/>
      <c r="J33" s="29"/>
      <c r="K33" s="81"/>
      <c r="L33" s="29"/>
      <c r="M33" s="81"/>
      <c r="N33" s="29"/>
      <c r="O33" s="81"/>
      <c r="P33" s="29"/>
      <c r="Q33" s="81"/>
      <c r="R33" s="29"/>
      <c r="S33" s="81"/>
      <c r="T33" s="29"/>
      <c r="U33" s="81"/>
      <c r="V33" s="29"/>
      <c r="W33" s="81"/>
      <c r="X33" s="29"/>
      <c r="Y33" s="81"/>
      <c r="Z33" s="29"/>
      <c r="AA33" s="28"/>
      <c r="AB33" s="30"/>
      <c r="AC33" s="3"/>
      <c r="AD33" s="3"/>
      <c r="AE33" s="3"/>
    </row>
    <row r="34" spans="1:31" ht="15.75" customHeight="1">
      <c r="A34" s="105"/>
      <c r="B34" s="26" t="s">
        <v>61</v>
      </c>
      <c r="C34" s="81"/>
      <c r="D34" s="29"/>
      <c r="E34" s="81"/>
      <c r="F34" s="29"/>
      <c r="G34" s="81"/>
      <c r="H34" s="29"/>
      <c r="I34" s="81"/>
      <c r="J34" s="29"/>
      <c r="K34" s="81"/>
      <c r="L34" s="29"/>
      <c r="M34" s="81"/>
      <c r="N34" s="29"/>
      <c r="O34" s="81"/>
      <c r="P34" s="29"/>
      <c r="Q34" s="81"/>
      <c r="R34" s="29"/>
      <c r="S34" s="81"/>
      <c r="T34" s="29"/>
      <c r="U34" s="81"/>
      <c r="V34" s="29"/>
      <c r="W34" s="81"/>
      <c r="X34" s="29"/>
      <c r="Y34" s="81"/>
      <c r="Z34" s="29"/>
      <c r="AA34" s="28"/>
      <c r="AB34" s="30"/>
      <c r="AC34" s="3"/>
      <c r="AD34" s="3"/>
      <c r="AE34" s="3"/>
    </row>
    <row r="35" spans="1:31" ht="15.75" customHeight="1">
      <c r="A35" s="105"/>
      <c r="B35" s="26" t="s">
        <v>62</v>
      </c>
      <c r="C35" s="81"/>
      <c r="D35" s="29"/>
      <c r="E35" s="81"/>
      <c r="F35" s="29"/>
      <c r="G35" s="81"/>
      <c r="H35" s="29"/>
      <c r="I35" s="81"/>
      <c r="J35" s="29"/>
      <c r="K35" s="81"/>
      <c r="L35" s="29"/>
      <c r="M35" s="81"/>
      <c r="N35" s="29"/>
      <c r="O35" s="81"/>
      <c r="P35" s="29"/>
      <c r="Q35" s="81"/>
      <c r="R35" s="29"/>
      <c r="S35" s="81"/>
      <c r="T35" s="29"/>
      <c r="U35" s="81"/>
      <c r="V35" s="29"/>
      <c r="W35" s="81"/>
      <c r="X35" s="29"/>
      <c r="Y35" s="81"/>
      <c r="Z35" s="29"/>
      <c r="AA35" s="28"/>
      <c r="AB35" s="30"/>
      <c r="AC35" s="3"/>
      <c r="AD35" s="3"/>
      <c r="AE35" s="3"/>
    </row>
    <row r="36" spans="1:31" ht="15.75" customHeight="1">
      <c r="A36" s="104"/>
      <c r="B36" s="26" t="s">
        <v>63</v>
      </c>
      <c r="C36" s="31"/>
      <c r="D36" s="32"/>
      <c r="E36" s="31"/>
      <c r="F36" s="32"/>
      <c r="G36" s="31"/>
      <c r="H36" s="32"/>
      <c r="I36" s="31"/>
      <c r="J36" s="32"/>
      <c r="K36" s="31"/>
      <c r="L36" s="32"/>
      <c r="M36" s="31"/>
      <c r="N36" s="32"/>
      <c r="O36" s="31"/>
      <c r="P36" s="32"/>
      <c r="Q36" s="31"/>
      <c r="R36" s="32"/>
      <c r="S36" s="31"/>
      <c r="T36" s="32"/>
      <c r="U36" s="31"/>
      <c r="V36" s="32"/>
      <c r="W36" s="31"/>
      <c r="X36" s="32"/>
      <c r="Y36" s="31"/>
      <c r="Z36" s="32"/>
      <c r="AA36" s="34"/>
      <c r="AB36" s="35"/>
      <c r="AC36" s="3"/>
      <c r="AD36" s="3"/>
      <c r="AE36" s="3"/>
    </row>
    <row r="37" spans="1:31" ht="15.75" customHeight="1">
      <c r="A37" s="100" t="s">
        <v>64</v>
      </c>
      <c r="B37" s="36" t="s">
        <v>65</v>
      </c>
      <c r="C37" s="37"/>
      <c r="D37" s="38"/>
      <c r="E37" s="37"/>
      <c r="F37" s="38"/>
      <c r="G37" s="37"/>
      <c r="H37" s="38"/>
      <c r="I37" s="37"/>
      <c r="J37" s="38"/>
      <c r="K37" s="37"/>
      <c r="L37" s="38"/>
      <c r="M37" s="37"/>
      <c r="N37" s="38"/>
      <c r="O37" s="37"/>
      <c r="P37" s="38"/>
      <c r="Q37" s="37"/>
      <c r="R37" s="38"/>
      <c r="S37" s="37"/>
      <c r="T37" s="38"/>
      <c r="U37" s="37"/>
      <c r="V37" s="38"/>
      <c r="W37" s="37"/>
      <c r="X37" s="38"/>
      <c r="Y37" s="37"/>
      <c r="Z37" s="38"/>
      <c r="AA37" s="37"/>
      <c r="AB37" s="38"/>
      <c r="AC37" s="3"/>
      <c r="AD37" s="3"/>
      <c r="AE37" s="3"/>
    </row>
    <row r="38" spans="1:31" ht="15.75" customHeight="1">
      <c r="A38" s="105"/>
      <c r="B38" s="36" t="s">
        <v>66</v>
      </c>
      <c r="C38" s="37"/>
      <c r="D38" s="38"/>
      <c r="E38" s="37"/>
      <c r="F38" s="38"/>
      <c r="G38" s="37"/>
      <c r="H38" s="38"/>
      <c r="I38" s="37"/>
      <c r="J38" s="38"/>
      <c r="K38" s="37"/>
      <c r="L38" s="38"/>
      <c r="M38" s="37"/>
      <c r="N38" s="38"/>
      <c r="O38" s="37"/>
      <c r="P38" s="38"/>
      <c r="Q38" s="37"/>
      <c r="R38" s="38"/>
      <c r="S38" s="37"/>
      <c r="T38" s="38"/>
      <c r="U38" s="37"/>
      <c r="V38" s="38"/>
      <c r="W38" s="37"/>
      <c r="X38" s="38"/>
      <c r="Y38" s="37"/>
      <c r="Z38" s="38"/>
      <c r="AA38" s="37"/>
      <c r="AB38" s="38"/>
      <c r="AC38" s="16" t="s">
        <v>36</v>
      </c>
      <c r="AD38" s="3">
        <f t="shared" ref="AD38:AE38" si="1">SUM(AA28:AA38,Y28:Y38,W28:W38,U28:U38,S28:S38,Q28:Q38,O28:O38,M28:M38,K28:K38,I28:I38,G28:G38,E28:E38,C28:C38)</f>
        <v>0</v>
      </c>
      <c r="AE38" s="3">
        <f t="shared" si="1"/>
        <v>0</v>
      </c>
    </row>
    <row r="39" spans="1:31" ht="15.75" customHeight="1">
      <c r="A39" s="105"/>
      <c r="B39" s="36" t="s">
        <v>67</v>
      </c>
      <c r="C39" s="40"/>
      <c r="D39" s="41"/>
      <c r="E39" s="40"/>
      <c r="F39" s="41"/>
      <c r="G39" s="40"/>
      <c r="H39" s="41"/>
      <c r="I39" s="40"/>
      <c r="J39" s="41"/>
      <c r="K39" s="40"/>
      <c r="L39" s="41"/>
      <c r="M39" s="40"/>
      <c r="N39" s="41"/>
      <c r="O39" s="40"/>
      <c r="P39" s="41"/>
      <c r="Q39" s="40"/>
      <c r="R39" s="41"/>
      <c r="S39" s="40"/>
      <c r="T39" s="41"/>
      <c r="U39" s="40"/>
      <c r="V39" s="41"/>
      <c r="W39" s="40"/>
      <c r="X39" s="41"/>
      <c r="Y39" s="40"/>
      <c r="Z39" s="41"/>
      <c r="AA39" s="40"/>
      <c r="AB39" s="41"/>
      <c r="AC39" s="3"/>
      <c r="AD39" s="3"/>
      <c r="AE39" s="3"/>
    </row>
    <row r="40" spans="1:31" ht="15.75" customHeight="1">
      <c r="A40" s="105"/>
      <c r="B40" s="36" t="s">
        <v>68</v>
      </c>
      <c r="C40" s="109"/>
      <c r="D40" s="110"/>
      <c r="E40" s="109"/>
      <c r="F40" s="110"/>
      <c r="G40" s="109"/>
      <c r="H40" s="110"/>
      <c r="I40" s="109"/>
      <c r="J40" s="110"/>
      <c r="K40" s="109"/>
      <c r="L40" s="110"/>
      <c r="M40" s="109"/>
      <c r="N40" s="110"/>
      <c r="O40" s="109"/>
      <c r="P40" s="110"/>
      <c r="Q40" s="109"/>
      <c r="R40" s="110"/>
      <c r="S40" s="109"/>
      <c r="T40" s="110"/>
      <c r="U40" s="109"/>
      <c r="V40" s="110"/>
      <c r="W40" s="109"/>
      <c r="X40" s="110"/>
      <c r="Y40" s="109"/>
      <c r="Z40" s="110"/>
      <c r="AA40" s="109"/>
      <c r="AB40" s="110"/>
      <c r="AC40" s="3"/>
      <c r="AD40" s="3"/>
      <c r="AE40" s="3"/>
    </row>
    <row r="41" spans="1:31" ht="15.75" customHeight="1">
      <c r="A41" s="105"/>
      <c r="B41" s="36" t="s">
        <v>69</v>
      </c>
      <c r="C41" s="109"/>
      <c r="D41" s="110"/>
      <c r="E41" s="109"/>
      <c r="F41" s="110"/>
      <c r="G41" s="109"/>
      <c r="H41" s="38"/>
      <c r="I41" s="37"/>
      <c r="J41" s="38"/>
      <c r="K41" s="37"/>
      <c r="L41" s="38"/>
      <c r="M41" s="37"/>
      <c r="N41" s="110"/>
      <c r="O41" s="109"/>
      <c r="P41" s="110"/>
      <c r="Q41" s="109"/>
      <c r="R41" s="110"/>
      <c r="S41" s="109"/>
      <c r="T41" s="110"/>
      <c r="U41" s="109"/>
      <c r="V41" s="110"/>
      <c r="W41" s="109"/>
      <c r="X41" s="110"/>
      <c r="Y41" s="109"/>
      <c r="Z41" s="110"/>
      <c r="AA41" s="109"/>
      <c r="AB41" s="110"/>
      <c r="AC41" s="3"/>
      <c r="AD41" s="3"/>
      <c r="AE41" s="3"/>
    </row>
    <row r="42" spans="1:31" ht="15.75" customHeight="1">
      <c r="A42" s="105"/>
      <c r="B42" s="36" t="s">
        <v>70</v>
      </c>
      <c r="C42" s="109"/>
      <c r="D42" s="110"/>
      <c r="E42" s="109"/>
      <c r="F42" s="110"/>
      <c r="G42" s="109"/>
      <c r="H42" s="110"/>
      <c r="I42" s="109"/>
      <c r="J42" s="110"/>
      <c r="K42" s="109"/>
      <c r="L42" s="110"/>
      <c r="M42" s="109"/>
      <c r="N42" s="110"/>
      <c r="O42" s="109"/>
      <c r="P42" s="110"/>
      <c r="Q42" s="109"/>
      <c r="R42" s="110"/>
      <c r="S42" s="109"/>
      <c r="T42" s="110"/>
      <c r="U42" s="109"/>
      <c r="V42" s="110"/>
      <c r="W42" s="109"/>
      <c r="X42" s="110"/>
      <c r="Y42" s="109"/>
      <c r="Z42" s="110"/>
      <c r="AA42" s="109"/>
      <c r="AB42" s="110"/>
      <c r="AC42" s="3"/>
      <c r="AD42" s="3"/>
      <c r="AE42" s="3"/>
    </row>
    <row r="43" spans="1:31" ht="15.75" customHeight="1">
      <c r="A43" s="105"/>
      <c r="B43" s="36" t="s">
        <v>71</v>
      </c>
      <c r="C43" s="109"/>
      <c r="D43" s="110"/>
      <c r="E43" s="109"/>
      <c r="F43" s="110"/>
      <c r="G43" s="109"/>
      <c r="H43" s="110"/>
      <c r="I43" s="109"/>
      <c r="J43" s="110"/>
      <c r="K43" s="109"/>
      <c r="L43" s="110"/>
      <c r="M43" s="109"/>
      <c r="N43" s="110"/>
      <c r="O43" s="109"/>
      <c r="P43" s="110"/>
      <c r="Q43" s="109"/>
      <c r="R43" s="110"/>
      <c r="S43" s="109"/>
      <c r="T43" s="110"/>
      <c r="U43" s="109"/>
      <c r="V43" s="110"/>
      <c r="W43" s="109"/>
      <c r="X43" s="110"/>
      <c r="Y43" s="109"/>
      <c r="Z43" s="110"/>
      <c r="AA43" s="109"/>
      <c r="AB43" s="110"/>
      <c r="AC43" s="3"/>
      <c r="AD43" s="3"/>
      <c r="AE43" s="3"/>
    </row>
    <row r="44" spans="1:31" ht="15.75" customHeight="1">
      <c r="A44" s="105"/>
      <c r="B44" s="36" t="s">
        <v>72</v>
      </c>
      <c r="C44" s="109"/>
      <c r="D44" s="110"/>
      <c r="E44" s="109"/>
      <c r="F44" s="110"/>
      <c r="G44" s="109"/>
      <c r="H44" s="110"/>
      <c r="I44" s="109"/>
      <c r="J44" s="110"/>
      <c r="K44" s="109"/>
      <c r="L44" s="110"/>
      <c r="M44" s="109"/>
      <c r="N44" s="110"/>
      <c r="O44" s="109"/>
      <c r="P44" s="110"/>
      <c r="Q44" s="109"/>
      <c r="R44" s="110"/>
      <c r="S44" s="109"/>
      <c r="T44" s="110"/>
      <c r="U44" s="109"/>
      <c r="V44" s="110"/>
      <c r="W44" s="109"/>
      <c r="X44" s="110"/>
      <c r="Y44" s="109"/>
      <c r="Z44" s="110"/>
      <c r="AA44" s="109"/>
      <c r="AB44" s="110"/>
      <c r="AC44" s="3"/>
      <c r="AD44" s="3"/>
      <c r="AE44" s="3"/>
    </row>
    <row r="45" spans="1:31" ht="15.75" customHeight="1">
      <c r="A45" s="105"/>
      <c r="B45" s="36" t="s">
        <v>73</v>
      </c>
      <c r="C45" s="109"/>
      <c r="D45" s="110"/>
      <c r="E45" s="109"/>
      <c r="F45" s="110"/>
      <c r="G45" s="109"/>
      <c r="H45" s="110"/>
      <c r="I45" s="109"/>
      <c r="J45" s="110"/>
      <c r="K45" s="109"/>
      <c r="L45" s="110"/>
      <c r="M45" s="109"/>
      <c r="N45" s="110"/>
      <c r="O45" s="109"/>
      <c r="P45" s="110"/>
      <c r="Q45" s="109"/>
      <c r="R45" s="110"/>
      <c r="S45" s="109"/>
      <c r="T45" s="110"/>
      <c r="U45" s="109"/>
      <c r="V45" s="110"/>
      <c r="W45" s="109"/>
      <c r="X45" s="110"/>
      <c r="Y45" s="109"/>
      <c r="Z45" s="110"/>
      <c r="AA45" s="109"/>
      <c r="AB45" s="110"/>
      <c r="AC45" s="3"/>
      <c r="AD45" s="3"/>
      <c r="AE45" s="3"/>
    </row>
    <row r="46" spans="1:31" ht="15.75" customHeight="1">
      <c r="A46" s="105"/>
      <c r="B46" s="36" t="s">
        <v>74</v>
      </c>
      <c r="C46" s="109"/>
      <c r="D46" s="110"/>
      <c r="E46" s="109"/>
      <c r="F46" s="110"/>
      <c r="G46" s="109"/>
      <c r="H46" s="110"/>
      <c r="I46" s="109"/>
      <c r="J46" s="110"/>
      <c r="K46" s="109"/>
      <c r="L46" s="110"/>
      <c r="M46" s="109"/>
      <c r="N46" s="110"/>
      <c r="O46" s="109"/>
      <c r="P46" s="110"/>
      <c r="Q46" s="109"/>
      <c r="R46" s="110"/>
      <c r="S46" s="109"/>
      <c r="T46" s="110"/>
      <c r="U46" s="109"/>
      <c r="V46" s="110"/>
      <c r="W46" s="109"/>
      <c r="X46" s="110"/>
      <c r="Y46" s="109"/>
      <c r="Z46" s="110"/>
      <c r="AA46" s="109"/>
      <c r="AB46" s="110"/>
      <c r="AC46" s="3"/>
      <c r="AD46" s="3"/>
      <c r="AE46" s="3"/>
    </row>
    <row r="47" spans="1:31" ht="15.75" customHeight="1">
      <c r="A47" s="105"/>
      <c r="B47" s="36" t="s">
        <v>75</v>
      </c>
      <c r="C47" s="109"/>
      <c r="D47" s="110"/>
      <c r="E47" s="109"/>
      <c r="F47" s="110"/>
      <c r="G47" s="109"/>
      <c r="H47" s="110"/>
      <c r="I47" s="109"/>
      <c r="J47" s="110"/>
      <c r="K47" s="109"/>
      <c r="L47" s="110"/>
      <c r="M47" s="109"/>
      <c r="N47" s="110"/>
      <c r="O47" s="109"/>
      <c r="P47" s="110"/>
      <c r="Q47" s="109"/>
      <c r="R47" s="110"/>
      <c r="S47" s="109"/>
      <c r="T47" s="110"/>
      <c r="U47" s="109"/>
      <c r="V47" s="110"/>
      <c r="W47" s="109"/>
      <c r="X47" s="110"/>
      <c r="Y47" s="109"/>
      <c r="Z47" s="110"/>
      <c r="AA47" s="109"/>
      <c r="AB47" s="110"/>
      <c r="AC47" s="3"/>
      <c r="AD47" s="3"/>
      <c r="AE47" s="3"/>
    </row>
    <row r="48" spans="1:31" ht="15.75" customHeight="1">
      <c r="A48" s="104"/>
      <c r="B48" s="36" t="s">
        <v>76</v>
      </c>
      <c r="C48" s="109"/>
      <c r="D48" s="110"/>
      <c r="E48" s="109"/>
      <c r="F48" s="110"/>
      <c r="G48" s="109"/>
      <c r="H48" s="110"/>
      <c r="I48" s="109"/>
      <c r="J48" s="110"/>
      <c r="K48" s="109"/>
      <c r="L48" s="110"/>
      <c r="M48" s="109"/>
      <c r="N48" s="110"/>
      <c r="O48" s="109"/>
      <c r="P48" s="110"/>
      <c r="Q48" s="109"/>
      <c r="R48" s="110"/>
      <c r="S48" s="109"/>
      <c r="T48" s="110"/>
      <c r="U48" s="109"/>
      <c r="V48" s="110"/>
      <c r="W48" s="109"/>
      <c r="X48" s="110"/>
      <c r="Y48" s="109"/>
      <c r="Z48" s="110"/>
      <c r="AA48" s="109"/>
      <c r="AB48" s="110"/>
      <c r="AC48" s="3"/>
      <c r="AD48" s="3"/>
      <c r="AE48" s="3"/>
    </row>
    <row r="49" spans="1:31" ht="15.75" customHeight="1">
      <c r="A49" s="99" t="s">
        <v>77</v>
      </c>
      <c r="B49" s="43" t="s">
        <v>78</v>
      </c>
      <c r="C49" s="112"/>
      <c r="D49" s="113"/>
      <c r="E49" s="112"/>
      <c r="F49" s="113"/>
      <c r="G49" s="112"/>
      <c r="H49" s="113"/>
      <c r="I49" s="112"/>
      <c r="J49" s="113"/>
      <c r="K49" s="112"/>
      <c r="L49" s="113"/>
      <c r="M49" s="112"/>
      <c r="N49" s="113"/>
      <c r="O49" s="112"/>
      <c r="P49" s="113"/>
      <c r="Q49" s="112"/>
      <c r="R49" s="113"/>
      <c r="S49" s="112"/>
      <c r="T49" s="113"/>
      <c r="U49" s="112"/>
      <c r="V49" s="113"/>
      <c r="W49" s="112"/>
      <c r="X49" s="113"/>
      <c r="Y49" s="112"/>
      <c r="Z49" s="113"/>
      <c r="AA49" s="112"/>
      <c r="AB49" s="113"/>
      <c r="AC49" s="3"/>
      <c r="AD49" s="3"/>
      <c r="AE49" s="3"/>
    </row>
    <row r="50" spans="1:31" ht="15.75" customHeight="1">
      <c r="A50" s="105"/>
      <c r="B50" s="43" t="s">
        <v>80</v>
      </c>
      <c r="C50" s="112"/>
      <c r="D50" s="113"/>
      <c r="E50" s="112"/>
      <c r="F50" s="113"/>
      <c r="G50" s="112"/>
      <c r="H50" s="113"/>
      <c r="I50" s="112"/>
      <c r="J50" s="113"/>
      <c r="K50" s="112"/>
      <c r="L50" s="113"/>
      <c r="M50" s="112"/>
      <c r="N50" s="113"/>
      <c r="O50" s="112"/>
      <c r="P50" s="113"/>
      <c r="Q50" s="112"/>
      <c r="R50" s="113"/>
      <c r="S50" s="112"/>
      <c r="T50" s="113"/>
      <c r="U50" s="112"/>
      <c r="V50" s="113"/>
      <c r="W50" s="112"/>
      <c r="X50" s="113"/>
      <c r="Y50" s="112"/>
      <c r="Z50" s="113"/>
      <c r="AA50" s="112"/>
      <c r="AB50" s="113"/>
      <c r="AC50" s="16" t="s">
        <v>36</v>
      </c>
      <c r="AD50" s="3">
        <f t="shared" ref="AD50:AE50" si="2">SUM(AA39:AA50,Y39:Y50,W39:W50,U39:U50,S39:S50,Q39:Q50,O39:O50,M39:M50,K39:K50,I39:I50,G39:G50,E39:E50,C39:C50)</f>
        <v>0</v>
      </c>
      <c r="AE50" s="3">
        <f t="shared" si="2"/>
        <v>0</v>
      </c>
    </row>
    <row r="51" spans="1:31" ht="15.75" customHeight="1">
      <c r="A51" s="105"/>
      <c r="B51" s="43" t="s">
        <v>81</v>
      </c>
      <c r="C51" s="112"/>
      <c r="D51" s="113"/>
      <c r="E51" s="112"/>
      <c r="F51" s="113"/>
      <c r="G51" s="112"/>
      <c r="H51" s="113"/>
      <c r="I51" s="112"/>
      <c r="J51" s="113"/>
      <c r="K51" s="112"/>
      <c r="L51" s="113"/>
      <c r="M51" s="112"/>
      <c r="N51" s="113"/>
      <c r="O51" s="112"/>
      <c r="P51" s="113"/>
      <c r="Q51" s="112"/>
      <c r="R51" s="113"/>
      <c r="S51" s="112"/>
      <c r="T51" s="113"/>
      <c r="U51" s="112"/>
      <c r="V51" s="113"/>
      <c r="W51" s="112"/>
      <c r="X51" s="113"/>
      <c r="Y51" s="112"/>
      <c r="Z51" s="113"/>
      <c r="AA51" s="112"/>
      <c r="AB51" s="113"/>
      <c r="AC51" s="3"/>
      <c r="AD51" s="3"/>
      <c r="AE51" s="3"/>
    </row>
    <row r="52" spans="1:31" ht="15.75" customHeight="1">
      <c r="A52" s="105"/>
      <c r="B52" s="43" t="s">
        <v>82</v>
      </c>
      <c r="C52" s="112"/>
      <c r="D52" s="113"/>
      <c r="E52" s="112"/>
      <c r="F52" s="113"/>
      <c r="G52" s="112"/>
      <c r="H52" s="113"/>
      <c r="I52" s="112"/>
      <c r="J52" s="113"/>
      <c r="K52" s="112"/>
      <c r="L52" s="113"/>
      <c r="M52" s="112"/>
      <c r="N52" s="113"/>
      <c r="O52" s="112"/>
      <c r="P52" s="113"/>
      <c r="Q52" s="112"/>
      <c r="R52" s="113"/>
      <c r="S52" s="112"/>
      <c r="T52" s="113"/>
      <c r="U52" s="112"/>
      <c r="V52" s="113"/>
      <c r="W52" s="112"/>
      <c r="X52" s="113"/>
      <c r="Y52" s="112"/>
      <c r="Z52" s="113"/>
      <c r="AA52" s="112"/>
      <c r="AB52" s="113"/>
      <c r="AC52" s="3"/>
      <c r="AD52" s="3"/>
      <c r="AE52" s="3"/>
    </row>
    <row r="53" spans="1:31" ht="15.75" customHeight="1">
      <c r="A53" s="105"/>
      <c r="B53" s="43" t="s">
        <v>83</v>
      </c>
      <c r="C53" s="112"/>
      <c r="D53" s="113"/>
      <c r="E53" s="112"/>
      <c r="F53" s="113"/>
      <c r="G53" s="112"/>
      <c r="H53" s="113"/>
      <c r="I53" s="112"/>
      <c r="J53" s="113"/>
      <c r="K53" s="112"/>
      <c r="L53" s="113"/>
      <c r="M53" s="112"/>
      <c r="N53" s="113"/>
      <c r="O53" s="112"/>
      <c r="P53" s="113"/>
      <c r="Q53" s="112"/>
      <c r="R53" s="113"/>
      <c r="S53" s="112"/>
      <c r="T53" s="113"/>
      <c r="U53" s="112"/>
      <c r="V53" s="113"/>
      <c r="W53" s="112"/>
      <c r="X53" s="113"/>
      <c r="Y53" s="112"/>
      <c r="Z53" s="113"/>
      <c r="AA53" s="112"/>
      <c r="AB53" s="113"/>
      <c r="AC53" s="3"/>
      <c r="AD53" s="3"/>
      <c r="AE53" s="3"/>
    </row>
    <row r="54" spans="1:31" ht="15.75" customHeight="1">
      <c r="A54" s="105"/>
      <c r="B54" s="43" t="s">
        <v>84</v>
      </c>
      <c r="C54" s="112"/>
      <c r="D54" s="113"/>
      <c r="E54" s="112"/>
      <c r="F54" s="113"/>
      <c r="G54" s="112"/>
      <c r="H54" s="113"/>
      <c r="I54" s="112"/>
      <c r="J54" s="113"/>
      <c r="K54" s="112"/>
      <c r="L54" s="113"/>
      <c r="M54" s="112"/>
      <c r="N54" s="113"/>
      <c r="O54" s="112"/>
      <c r="P54" s="113"/>
      <c r="Q54" s="112"/>
      <c r="R54" s="113"/>
      <c r="S54" s="112"/>
      <c r="T54" s="113"/>
      <c r="U54" s="112"/>
      <c r="V54" s="113"/>
      <c r="W54" s="112"/>
      <c r="X54" s="113"/>
      <c r="Y54" s="112"/>
      <c r="Z54" s="113"/>
      <c r="AA54" s="112"/>
      <c r="AB54" s="113"/>
      <c r="AC54" s="3"/>
      <c r="AD54" s="3"/>
      <c r="AE54" s="3"/>
    </row>
    <row r="55" spans="1:31" ht="15.75" customHeight="1">
      <c r="A55" s="105"/>
      <c r="B55" s="43" t="s">
        <v>85</v>
      </c>
      <c r="C55" s="112"/>
      <c r="D55" s="113"/>
      <c r="E55" s="112"/>
      <c r="F55" s="113"/>
      <c r="G55" s="112"/>
      <c r="H55" s="113"/>
      <c r="I55" s="112"/>
      <c r="J55" s="113"/>
      <c r="K55" s="112"/>
      <c r="L55" s="113"/>
      <c r="M55" s="112"/>
      <c r="N55" s="113"/>
      <c r="O55" s="112"/>
      <c r="P55" s="113"/>
      <c r="Q55" s="112"/>
      <c r="R55" s="113"/>
      <c r="S55" s="112"/>
      <c r="T55" s="113"/>
      <c r="U55" s="112"/>
      <c r="V55" s="113"/>
      <c r="W55" s="112"/>
      <c r="X55" s="113"/>
      <c r="Y55" s="112"/>
      <c r="Z55" s="113"/>
      <c r="AA55" s="112"/>
      <c r="AB55" s="113"/>
      <c r="AC55" s="3"/>
      <c r="AD55" s="3"/>
      <c r="AE55" s="3"/>
    </row>
    <row r="56" spans="1:31" ht="15.75" customHeight="1">
      <c r="A56" s="104"/>
      <c r="B56" s="43" t="s">
        <v>86</v>
      </c>
      <c r="C56" s="112"/>
      <c r="D56" s="113"/>
      <c r="E56" s="112"/>
      <c r="F56" s="113"/>
      <c r="G56" s="112"/>
      <c r="H56" s="113"/>
      <c r="I56" s="112"/>
      <c r="J56" s="113"/>
      <c r="K56" s="112"/>
      <c r="L56" s="113"/>
      <c r="M56" s="112"/>
      <c r="N56" s="113"/>
      <c r="O56" s="112"/>
      <c r="P56" s="113"/>
      <c r="Q56" s="112"/>
      <c r="R56" s="113"/>
      <c r="S56" s="112"/>
      <c r="T56" s="113"/>
      <c r="U56" s="112"/>
      <c r="V56" s="113"/>
      <c r="W56" s="112"/>
      <c r="X56" s="113"/>
      <c r="Y56" s="112"/>
      <c r="Z56" s="113"/>
      <c r="AA56" s="112"/>
      <c r="AB56" s="113"/>
      <c r="AC56" s="3"/>
      <c r="AD56" s="3"/>
      <c r="AE56" s="3"/>
    </row>
    <row r="57" spans="1:31" ht="15.75" customHeight="1">
      <c r="A57" s="96" t="s">
        <v>87</v>
      </c>
      <c r="B57" s="45" t="s">
        <v>88</v>
      </c>
      <c r="C57" s="115"/>
      <c r="D57" s="116"/>
      <c r="E57" s="115"/>
      <c r="F57" s="116"/>
      <c r="G57" s="115"/>
      <c r="H57" s="116"/>
      <c r="I57" s="115"/>
      <c r="J57" s="116"/>
      <c r="K57" s="115"/>
      <c r="L57" s="116"/>
      <c r="M57" s="115"/>
      <c r="N57" s="116"/>
      <c r="O57" s="115"/>
      <c r="P57" s="116"/>
      <c r="Q57" s="115"/>
      <c r="R57" s="116"/>
      <c r="S57" s="115"/>
      <c r="T57" s="116"/>
      <c r="U57" s="115"/>
      <c r="V57" s="116"/>
      <c r="W57" s="115"/>
      <c r="X57" s="116"/>
      <c r="Y57" s="115"/>
      <c r="Z57" s="116"/>
      <c r="AA57" s="115"/>
      <c r="AB57" s="116"/>
      <c r="AC57" s="3"/>
      <c r="AD57" s="3"/>
      <c r="AE57" s="3"/>
    </row>
    <row r="58" spans="1:31" ht="15.75" customHeight="1">
      <c r="A58" s="105"/>
      <c r="B58" s="45" t="s">
        <v>89</v>
      </c>
      <c r="C58" s="115"/>
      <c r="D58" s="116"/>
      <c r="E58" s="115"/>
      <c r="F58" s="116"/>
      <c r="G58" s="115"/>
      <c r="H58" s="116"/>
      <c r="I58" s="115"/>
      <c r="J58" s="116"/>
      <c r="K58" s="115"/>
      <c r="L58" s="116"/>
      <c r="M58" s="115"/>
      <c r="N58" s="116"/>
      <c r="O58" s="115"/>
      <c r="P58" s="116"/>
      <c r="Q58" s="115"/>
      <c r="R58" s="116"/>
      <c r="S58" s="115"/>
      <c r="T58" s="116"/>
      <c r="U58" s="115"/>
      <c r="V58" s="116"/>
      <c r="W58" s="115"/>
      <c r="X58" s="116"/>
      <c r="Y58" s="115"/>
      <c r="Z58" s="116"/>
      <c r="AA58" s="115"/>
      <c r="AB58" s="116"/>
      <c r="AC58" s="3"/>
      <c r="AD58" s="3"/>
      <c r="AE58" s="3"/>
    </row>
    <row r="59" spans="1:31" ht="15.75" customHeight="1">
      <c r="A59" s="105"/>
      <c r="B59" s="45" t="s">
        <v>90</v>
      </c>
      <c r="C59" s="115"/>
      <c r="D59" s="116"/>
      <c r="E59" s="115"/>
      <c r="F59" s="116"/>
      <c r="G59" s="115"/>
      <c r="H59" s="116"/>
      <c r="I59" s="115"/>
      <c r="J59" s="116"/>
      <c r="K59" s="115"/>
      <c r="L59" s="116"/>
      <c r="M59" s="115"/>
      <c r="N59" s="116"/>
      <c r="O59" s="115"/>
      <c r="P59" s="116"/>
      <c r="Q59" s="115"/>
      <c r="R59" s="116"/>
      <c r="S59" s="115"/>
      <c r="T59" s="116"/>
      <c r="U59" s="115"/>
      <c r="V59" s="116"/>
      <c r="W59" s="115"/>
      <c r="X59" s="116"/>
      <c r="Y59" s="115"/>
      <c r="Z59" s="116"/>
      <c r="AA59" s="115"/>
      <c r="AB59" s="116"/>
      <c r="AC59" s="16" t="s">
        <v>36</v>
      </c>
      <c r="AD59" s="3">
        <f t="shared" ref="AD59:AE59" si="3">SUM(AA51:AA59,Y51:Y59,W51:W59,U51:U59,S51:S59,Q51:Q59,O51:O59,M51:M59,K51:K59,I51:I59,G51:G59,E51:E59,C51:C59)</f>
        <v>0</v>
      </c>
      <c r="AE59" s="3">
        <f t="shared" si="3"/>
        <v>0</v>
      </c>
    </row>
    <row r="60" spans="1:31" ht="15.75" customHeight="1">
      <c r="A60" s="105"/>
      <c r="B60" s="45" t="s">
        <v>91</v>
      </c>
      <c r="C60" s="115"/>
      <c r="D60" s="116"/>
      <c r="E60" s="115"/>
      <c r="F60" s="116"/>
      <c r="G60" s="115"/>
      <c r="H60" s="116"/>
      <c r="I60" s="115"/>
      <c r="J60" s="116"/>
      <c r="K60" s="115"/>
      <c r="L60" s="116"/>
      <c r="M60" s="115"/>
      <c r="N60" s="116"/>
      <c r="O60" s="115"/>
      <c r="P60" s="116"/>
      <c r="Q60" s="115"/>
      <c r="R60" s="116"/>
      <c r="S60" s="115"/>
      <c r="T60" s="116"/>
      <c r="U60" s="115"/>
      <c r="V60" s="116"/>
      <c r="W60" s="115"/>
      <c r="X60" s="116"/>
      <c r="Y60" s="115"/>
      <c r="Z60" s="116"/>
      <c r="AA60" s="115"/>
      <c r="AB60" s="116"/>
      <c r="AC60" s="3"/>
      <c r="AD60" s="3"/>
      <c r="AE60" s="3"/>
    </row>
    <row r="61" spans="1:31" ht="15.75" customHeight="1">
      <c r="A61" s="105"/>
      <c r="B61" s="45" t="s">
        <v>127</v>
      </c>
      <c r="C61" s="115"/>
      <c r="D61" s="116"/>
      <c r="E61" s="115"/>
      <c r="F61" s="116"/>
      <c r="G61" s="115"/>
      <c r="H61" s="116"/>
      <c r="I61" s="115"/>
      <c r="J61" s="116"/>
      <c r="K61" s="115"/>
      <c r="L61" s="116"/>
      <c r="M61" s="115"/>
      <c r="N61" s="116"/>
      <c r="O61" s="115"/>
      <c r="P61" s="116"/>
      <c r="Q61" s="115"/>
      <c r="R61" s="116"/>
      <c r="S61" s="115"/>
      <c r="T61" s="116"/>
      <c r="U61" s="115"/>
      <c r="V61" s="116"/>
      <c r="W61" s="115"/>
      <c r="X61" s="116"/>
      <c r="Y61" s="115"/>
      <c r="Z61" s="116"/>
      <c r="AA61" s="115"/>
      <c r="AB61" s="116"/>
      <c r="AC61" s="3"/>
      <c r="AD61" s="3"/>
      <c r="AE61" s="3"/>
    </row>
    <row r="62" spans="1:31" ht="15.75" customHeight="1">
      <c r="A62" s="105"/>
      <c r="B62" s="45" t="s">
        <v>92</v>
      </c>
      <c r="C62" s="115"/>
      <c r="D62" s="116"/>
      <c r="E62" s="115"/>
      <c r="F62" s="116"/>
      <c r="G62" s="115"/>
      <c r="H62" s="116"/>
      <c r="I62" s="115"/>
      <c r="J62" s="116"/>
      <c r="K62" s="115"/>
      <c r="L62" s="116"/>
      <c r="M62" s="115"/>
      <c r="N62" s="116"/>
      <c r="O62" s="115"/>
      <c r="P62" s="116"/>
      <c r="Q62" s="115"/>
      <c r="R62" s="116"/>
      <c r="S62" s="115"/>
      <c r="T62" s="116"/>
      <c r="U62" s="115"/>
      <c r="V62" s="116"/>
      <c r="W62" s="115"/>
      <c r="X62" s="116"/>
      <c r="Y62" s="115"/>
      <c r="Z62" s="116"/>
      <c r="AA62" s="115"/>
      <c r="AB62" s="116"/>
      <c r="AC62" s="3"/>
      <c r="AD62" s="3"/>
      <c r="AE62" s="3"/>
    </row>
    <row r="63" spans="1:31" ht="15.75" customHeight="1">
      <c r="A63" s="105"/>
      <c r="B63" s="45" t="s">
        <v>93</v>
      </c>
      <c r="C63" s="115"/>
      <c r="D63" s="116"/>
      <c r="E63" s="115"/>
      <c r="F63" s="116"/>
      <c r="G63" s="115"/>
      <c r="H63" s="116"/>
      <c r="I63" s="115"/>
      <c r="J63" s="116"/>
      <c r="K63" s="115"/>
      <c r="L63" s="116"/>
      <c r="M63" s="115"/>
      <c r="N63" s="116"/>
      <c r="O63" s="115"/>
      <c r="P63" s="116"/>
      <c r="Q63" s="115"/>
      <c r="R63" s="116"/>
      <c r="S63" s="115"/>
      <c r="T63" s="116"/>
      <c r="U63" s="115"/>
      <c r="V63" s="116"/>
      <c r="W63" s="115"/>
      <c r="X63" s="116"/>
      <c r="Y63" s="115"/>
      <c r="Z63" s="116"/>
      <c r="AA63" s="115"/>
      <c r="AB63" s="116"/>
      <c r="AC63" s="3"/>
      <c r="AD63" s="3"/>
      <c r="AE63" s="3"/>
    </row>
    <row r="64" spans="1:31" ht="15.75" customHeight="1">
      <c r="A64" s="105"/>
      <c r="B64" s="45" t="s">
        <v>94</v>
      </c>
      <c r="C64" s="115"/>
      <c r="D64" s="116"/>
      <c r="E64" s="115"/>
      <c r="F64" s="116"/>
      <c r="G64" s="115"/>
      <c r="H64" s="116"/>
      <c r="I64" s="115"/>
      <c r="J64" s="116"/>
      <c r="K64" s="115"/>
      <c r="L64" s="116"/>
      <c r="M64" s="115"/>
      <c r="N64" s="116"/>
      <c r="O64" s="115"/>
      <c r="P64" s="116"/>
      <c r="Q64" s="115"/>
      <c r="R64" s="116"/>
      <c r="S64" s="115"/>
      <c r="T64" s="116"/>
      <c r="U64" s="115"/>
      <c r="V64" s="116"/>
      <c r="W64" s="115"/>
      <c r="X64" s="116"/>
      <c r="Y64" s="115"/>
      <c r="Z64" s="116"/>
      <c r="AA64" s="115"/>
      <c r="AB64" s="116"/>
      <c r="AC64" s="3"/>
      <c r="AD64" s="3"/>
      <c r="AE64" s="3"/>
    </row>
    <row r="65" spans="1:31" ht="15.75" customHeight="1">
      <c r="A65" s="105"/>
      <c r="B65" s="45" t="s">
        <v>95</v>
      </c>
      <c r="C65" s="115"/>
      <c r="D65" s="116"/>
      <c r="E65" s="115"/>
      <c r="F65" s="116"/>
      <c r="G65" s="115"/>
      <c r="H65" s="116"/>
      <c r="I65" s="115"/>
      <c r="J65" s="116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3"/>
      <c r="AD65" s="3"/>
      <c r="AE65" s="3"/>
    </row>
    <row r="66" spans="1:31" ht="15.75" customHeight="1">
      <c r="A66" s="105"/>
      <c r="B66" s="45" t="s">
        <v>96</v>
      </c>
      <c r="C66" s="115"/>
      <c r="D66" s="116"/>
      <c r="E66" s="115"/>
      <c r="F66" s="116"/>
      <c r="G66" s="115"/>
      <c r="H66" s="116"/>
      <c r="I66" s="115"/>
      <c r="J66" s="116"/>
      <c r="K66" s="115"/>
      <c r="L66" s="116"/>
      <c r="M66" s="115"/>
      <c r="N66" s="116"/>
      <c r="O66" s="115"/>
      <c r="P66" s="116"/>
      <c r="Q66" s="115"/>
      <c r="R66" s="116"/>
      <c r="S66" s="115"/>
      <c r="T66" s="116"/>
      <c r="U66" s="115"/>
      <c r="V66" s="116"/>
      <c r="W66" s="115"/>
      <c r="X66" s="116"/>
      <c r="Y66" s="115"/>
      <c r="Z66" s="116"/>
      <c r="AA66" s="115"/>
      <c r="AB66" s="116"/>
      <c r="AC66" s="3"/>
      <c r="AD66" s="3"/>
      <c r="AE66" s="3"/>
    </row>
    <row r="67" spans="1:31" ht="15.75" customHeight="1">
      <c r="A67" s="105"/>
      <c r="B67" s="45" t="s">
        <v>97</v>
      </c>
      <c r="C67" s="115"/>
      <c r="D67" s="116"/>
      <c r="E67" s="115"/>
      <c r="F67" s="116"/>
      <c r="G67" s="115"/>
      <c r="H67" s="116"/>
      <c r="I67" s="115"/>
      <c r="J67" s="116"/>
      <c r="K67" s="115"/>
      <c r="L67" s="116"/>
      <c r="M67" s="115"/>
      <c r="N67" s="116"/>
      <c r="O67" s="115"/>
      <c r="P67" s="116"/>
      <c r="Q67" s="115"/>
      <c r="R67" s="116"/>
      <c r="S67" s="115"/>
      <c r="T67" s="116"/>
      <c r="U67" s="115"/>
      <c r="V67" s="116"/>
      <c r="W67" s="115"/>
      <c r="X67" s="116"/>
      <c r="Y67" s="115"/>
      <c r="Z67" s="116"/>
      <c r="AA67" s="115"/>
      <c r="AB67" s="116"/>
      <c r="AC67" s="3"/>
      <c r="AD67" s="3"/>
      <c r="AE67" s="3"/>
    </row>
    <row r="68" spans="1:31" ht="15.75" customHeight="1">
      <c r="A68" s="105"/>
      <c r="B68" s="45" t="s">
        <v>98</v>
      </c>
      <c r="C68" s="115"/>
      <c r="D68" s="116"/>
      <c r="E68" s="115"/>
      <c r="F68" s="116"/>
      <c r="G68" s="115"/>
      <c r="H68" s="116"/>
      <c r="I68" s="115"/>
      <c r="J68" s="116"/>
      <c r="K68" s="115"/>
      <c r="L68" s="116"/>
      <c r="M68" s="115"/>
      <c r="N68" s="116"/>
      <c r="O68" s="115"/>
      <c r="P68" s="116"/>
      <c r="Q68" s="115"/>
      <c r="R68" s="116"/>
      <c r="S68" s="115"/>
      <c r="T68" s="116"/>
      <c r="U68" s="115"/>
      <c r="V68" s="116"/>
      <c r="W68" s="115"/>
      <c r="X68" s="116"/>
      <c r="Y68" s="115"/>
      <c r="Z68" s="116"/>
      <c r="AA68" s="115"/>
      <c r="AB68" s="116"/>
      <c r="AC68" s="3"/>
      <c r="AD68" s="3"/>
      <c r="AE68" s="3"/>
    </row>
    <row r="69" spans="1:31" ht="15.75" customHeight="1">
      <c r="A69" s="105"/>
      <c r="B69" s="45" t="s">
        <v>99</v>
      </c>
      <c r="C69" s="115"/>
      <c r="D69" s="116"/>
      <c r="E69" s="115"/>
      <c r="F69" s="116"/>
      <c r="G69" s="115"/>
      <c r="H69" s="116"/>
      <c r="I69" s="115"/>
      <c r="J69" s="116"/>
      <c r="K69" s="115"/>
      <c r="L69" s="116"/>
      <c r="M69" s="115"/>
      <c r="N69" s="116"/>
      <c r="O69" s="115"/>
      <c r="P69" s="116"/>
      <c r="Q69" s="115"/>
      <c r="R69" s="116"/>
      <c r="S69" s="115"/>
      <c r="T69" s="116"/>
      <c r="U69" s="115"/>
      <c r="V69" s="116"/>
      <c r="W69" s="115"/>
      <c r="X69" s="116"/>
      <c r="Y69" s="115"/>
      <c r="Z69" s="116"/>
      <c r="AA69" s="115"/>
      <c r="AB69" s="116"/>
      <c r="AC69" s="3"/>
      <c r="AD69" s="3"/>
      <c r="AE69" s="3"/>
    </row>
    <row r="70" spans="1:31" ht="15.75" customHeight="1">
      <c r="A70" s="105"/>
      <c r="B70" s="45" t="s">
        <v>100</v>
      </c>
      <c r="C70" s="115"/>
      <c r="D70" s="116"/>
      <c r="E70" s="115"/>
      <c r="F70" s="116"/>
      <c r="G70" s="115"/>
      <c r="H70" s="116"/>
      <c r="I70" s="115"/>
      <c r="J70" s="116"/>
      <c r="K70" s="115"/>
      <c r="L70" s="116"/>
      <c r="M70" s="115"/>
      <c r="N70" s="116"/>
      <c r="O70" s="115"/>
      <c r="P70" s="116"/>
      <c r="Q70" s="115"/>
      <c r="R70" s="116"/>
      <c r="S70" s="115"/>
      <c r="T70" s="116"/>
      <c r="U70" s="115"/>
      <c r="V70" s="116"/>
      <c r="W70" s="115"/>
      <c r="X70" s="116"/>
      <c r="Y70" s="115"/>
      <c r="Z70" s="116"/>
      <c r="AA70" s="115"/>
      <c r="AB70" s="116"/>
      <c r="AC70" s="3"/>
      <c r="AD70" s="3"/>
      <c r="AE70" s="3"/>
    </row>
    <row r="71" spans="1:31" ht="15.75" customHeight="1">
      <c r="A71" s="105"/>
      <c r="B71" s="45" t="s">
        <v>101</v>
      </c>
      <c r="C71" s="115"/>
      <c r="D71" s="116"/>
      <c r="E71" s="115"/>
      <c r="F71" s="116"/>
      <c r="G71" s="115"/>
      <c r="H71" s="116"/>
      <c r="I71" s="115"/>
      <c r="J71" s="116"/>
      <c r="K71" s="115"/>
      <c r="L71" s="116"/>
      <c r="M71" s="115"/>
      <c r="N71" s="116"/>
      <c r="O71" s="115"/>
      <c r="P71" s="116"/>
      <c r="Q71" s="115"/>
      <c r="R71" s="116"/>
      <c r="S71" s="115"/>
      <c r="T71" s="116"/>
      <c r="U71" s="115"/>
      <c r="V71" s="116"/>
      <c r="W71" s="115"/>
      <c r="X71" s="116"/>
      <c r="Y71" s="115"/>
      <c r="Z71" s="116"/>
      <c r="AA71" s="115"/>
      <c r="AB71" s="116"/>
      <c r="AC71" s="3"/>
      <c r="AD71" s="3"/>
      <c r="AE71" s="3"/>
    </row>
    <row r="72" spans="1:31" ht="15.75" customHeight="1">
      <c r="A72" s="105"/>
      <c r="B72" s="45" t="s">
        <v>102</v>
      </c>
      <c r="C72" s="115"/>
      <c r="D72" s="116"/>
      <c r="E72" s="115"/>
      <c r="F72" s="116"/>
      <c r="G72" s="115"/>
      <c r="H72" s="116"/>
      <c r="I72" s="115"/>
      <c r="J72" s="116"/>
      <c r="K72" s="115"/>
      <c r="L72" s="116"/>
      <c r="M72" s="115"/>
      <c r="N72" s="116"/>
      <c r="O72" s="115"/>
      <c r="P72" s="116"/>
      <c r="Q72" s="115"/>
      <c r="R72" s="116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3"/>
      <c r="AD72" s="3"/>
      <c r="AE72" s="3"/>
    </row>
    <row r="73" spans="1:31" ht="15.75" customHeight="1">
      <c r="A73" s="105"/>
      <c r="B73" s="45" t="s">
        <v>103</v>
      </c>
      <c r="C73" s="115"/>
      <c r="D73" s="116"/>
      <c r="E73" s="115"/>
      <c r="F73" s="116"/>
      <c r="G73" s="115"/>
      <c r="H73" s="116"/>
      <c r="I73" s="115"/>
      <c r="J73" s="116"/>
      <c r="K73" s="115"/>
      <c r="L73" s="116"/>
      <c r="M73" s="115"/>
      <c r="N73" s="116"/>
      <c r="O73" s="115"/>
      <c r="P73" s="116"/>
      <c r="Q73" s="115"/>
      <c r="R73" s="116"/>
      <c r="S73" s="115"/>
      <c r="T73" s="116"/>
      <c r="U73" s="115"/>
      <c r="V73" s="116"/>
      <c r="W73" s="115"/>
      <c r="X73" s="116"/>
      <c r="Y73" s="115"/>
      <c r="Z73" s="116"/>
      <c r="AA73" s="115"/>
      <c r="AB73" s="116"/>
      <c r="AC73" s="3"/>
      <c r="AD73" s="3"/>
      <c r="AE73" s="3"/>
    </row>
    <row r="74" spans="1:31" ht="15.75" customHeight="1">
      <c r="A74" s="105"/>
      <c r="B74" s="45" t="s">
        <v>104</v>
      </c>
      <c r="C74" s="115"/>
      <c r="D74" s="116"/>
      <c r="E74" s="115"/>
      <c r="F74" s="116"/>
      <c r="G74" s="115"/>
      <c r="H74" s="116"/>
      <c r="I74" s="115"/>
      <c r="J74" s="116"/>
      <c r="K74" s="115"/>
      <c r="L74" s="116"/>
      <c r="M74" s="115"/>
      <c r="N74" s="116"/>
      <c r="O74" s="115"/>
      <c r="P74" s="116"/>
      <c r="Q74" s="115"/>
      <c r="R74" s="116"/>
      <c r="S74" s="115"/>
      <c r="T74" s="116"/>
      <c r="U74" s="115"/>
      <c r="V74" s="116"/>
      <c r="W74" s="115"/>
      <c r="X74" s="116"/>
      <c r="Y74" s="115"/>
      <c r="Z74" s="116"/>
      <c r="AA74" s="115"/>
      <c r="AB74" s="116"/>
      <c r="AC74" s="3"/>
      <c r="AD74" s="3"/>
      <c r="AE74" s="3"/>
    </row>
    <row r="75" spans="1:31" ht="15.75" customHeight="1">
      <c r="A75" s="105"/>
      <c r="B75" s="45" t="s">
        <v>105</v>
      </c>
      <c r="C75" s="115"/>
      <c r="D75" s="116"/>
      <c r="E75" s="115"/>
      <c r="F75" s="116"/>
      <c r="G75" s="115"/>
      <c r="H75" s="116"/>
      <c r="I75" s="115"/>
      <c r="J75" s="116"/>
      <c r="K75" s="115"/>
      <c r="L75" s="116"/>
      <c r="M75" s="115"/>
      <c r="N75" s="116"/>
      <c r="O75" s="115"/>
      <c r="P75" s="116"/>
      <c r="Q75" s="115"/>
      <c r="R75" s="116"/>
      <c r="S75" s="115"/>
      <c r="T75" s="116"/>
      <c r="U75" s="115"/>
      <c r="V75" s="116"/>
      <c r="W75" s="115"/>
      <c r="X75" s="116"/>
      <c r="Y75" s="115"/>
      <c r="Z75" s="116"/>
      <c r="AA75" s="115"/>
      <c r="AB75" s="116"/>
      <c r="AC75" s="3"/>
      <c r="AD75" s="3"/>
      <c r="AE75" s="3"/>
    </row>
    <row r="76" spans="1:31" ht="15.75" customHeight="1">
      <c r="A76" s="104"/>
      <c r="B76" s="45" t="s">
        <v>106</v>
      </c>
      <c r="C76" s="115"/>
      <c r="D76" s="116"/>
      <c r="E76" s="115"/>
      <c r="F76" s="116"/>
      <c r="G76" s="115"/>
      <c r="H76" s="116"/>
      <c r="I76" s="115"/>
      <c r="J76" s="116"/>
      <c r="K76" s="115"/>
      <c r="L76" s="116"/>
      <c r="M76" s="115"/>
      <c r="N76" s="116"/>
      <c r="O76" s="115"/>
      <c r="P76" s="116"/>
      <c r="Q76" s="115"/>
      <c r="R76" s="116"/>
      <c r="S76" s="115"/>
      <c r="T76" s="116"/>
      <c r="U76" s="115"/>
      <c r="V76" s="116"/>
      <c r="W76" s="115"/>
      <c r="X76" s="116"/>
      <c r="Y76" s="115"/>
      <c r="Z76" s="116"/>
      <c r="AA76" s="115"/>
      <c r="AB76" s="116"/>
      <c r="AC76" s="3"/>
      <c r="AD76" s="3"/>
      <c r="AE76" s="3"/>
    </row>
    <row r="77" spans="1:31" ht="15.75" customHeight="1">
      <c r="A77" s="98" t="s">
        <v>107</v>
      </c>
      <c r="B77" s="49" t="s">
        <v>108</v>
      </c>
      <c r="C77" s="82"/>
      <c r="D77" s="50"/>
      <c r="E77" s="82"/>
      <c r="F77" s="50"/>
      <c r="G77" s="82"/>
      <c r="H77" s="50"/>
      <c r="I77" s="82"/>
      <c r="J77" s="50"/>
      <c r="K77" s="82"/>
      <c r="L77" s="50"/>
      <c r="M77" s="82"/>
      <c r="N77" s="50"/>
      <c r="O77" s="82"/>
      <c r="P77" s="50"/>
      <c r="Q77" s="82"/>
      <c r="R77" s="50"/>
      <c r="S77" s="82"/>
      <c r="T77" s="50"/>
      <c r="U77" s="82"/>
      <c r="V77" s="50"/>
      <c r="W77" s="82"/>
      <c r="X77" s="50"/>
      <c r="Y77" s="82"/>
      <c r="Z77" s="50"/>
      <c r="AA77" s="82"/>
      <c r="AB77" s="50"/>
      <c r="AC77" s="3"/>
      <c r="AD77" s="3"/>
      <c r="AE77" s="3"/>
    </row>
    <row r="78" spans="1:31" ht="15.75" customHeight="1">
      <c r="A78" s="105"/>
      <c r="B78" s="49" t="s">
        <v>109</v>
      </c>
      <c r="C78" s="82"/>
      <c r="D78" s="50"/>
      <c r="E78" s="82"/>
      <c r="F78" s="50"/>
      <c r="G78" s="82"/>
      <c r="H78" s="50"/>
      <c r="I78" s="82"/>
      <c r="J78" s="50"/>
      <c r="K78" s="82"/>
      <c r="L78" s="50"/>
      <c r="M78" s="82"/>
      <c r="N78" s="50"/>
      <c r="O78" s="82"/>
      <c r="P78" s="50"/>
      <c r="Q78" s="82"/>
      <c r="R78" s="50"/>
      <c r="S78" s="82"/>
      <c r="T78" s="50"/>
      <c r="U78" s="82"/>
      <c r="V78" s="50"/>
      <c r="W78" s="82"/>
      <c r="X78" s="50"/>
      <c r="Y78" s="82"/>
      <c r="Z78" s="50"/>
      <c r="AA78" s="82"/>
      <c r="AB78" s="50"/>
      <c r="AC78" s="3"/>
      <c r="AD78" s="3"/>
      <c r="AE78" s="3"/>
    </row>
    <row r="79" spans="1:31" ht="15.75" customHeight="1">
      <c r="A79" s="105"/>
      <c r="B79" s="49" t="s">
        <v>110</v>
      </c>
      <c r="C79" s="82"/>
      <c r="D79" s="50"/>
      <c r="E79" s="82"/>
      <c r="F79" s="50"/>
      <c r="G79" s="82"/>
      <c r="H79" s="50"/>
      <c r="I79" s="82"/>
      <c r="J79" s="50"/>
      <c r="K79" s="82"/>
      <c r="L79" s="50"/>
      <c r="M79" s="82"/>
      <c r="N79" s="50"/>
      <c r="O79" s="82"/>
      <c r="P79" s="50"/>
      <c r="Q79" s="82"/>
      <c r="R79" s="50"/>
      <c r="S79" s="82"/>
      <c r="T79" s="50"/>
      <c r="U79" s="82"/>
      <c r="V79" s="50"/>
      <c r="W79" s="82"/>
      <c r="X79" s="50"/>
      <c r="Y79" s="82"/>
      <c r="Z79" s="50"/>
      <c r="AA79" s="82"/>
      <c r="AB79" s="50"/>
      <c r="AC79" s="3"/>
      <c r="AD79" s="3"/>
      <c r="AE79" s="3"/>
    </row>
    <row r="80" spans="1:31" ht="15.75" customHeight="1">
      <c r="A80" s="105"/>
      <c r="B80" s="49" t="s">
        <v>111</v>
      </c>
      <c r="C80" s="82"/>
      <c r="D80" s="50"/>
      <c r="E80" s="82"/>
      <c r="F80" s="50"/>
      <c r="G80" s="82"/>
      <c r="H80" s="50"/>
      <c r="I80" s="82"/>
      <c r="J80" s="50"/>
      <c r="K80" s="82"/>
      <c r="L80" s="50"/>
      <c r="M80" s="82"/>
      <c r="N80" s="50"/>
      <c r="O80" s="82"/>
      <c r="P80" s="50"/>
      <c r="Q80" s="82"/>
      <c r="R80" s="50"/>
      <c r="S80" s="82"/>
      <c r="T80" s="50"/>
      <c r="U80" s="82"/>
      <c r="V80" s="50"/>
      <c r="W80" s="82"/>
      <c r="X80" s="50"/>
      <c r="Y80" s="82"/>
      <c r="Z80" s="50"/>
      <c r="AA80" s="82"/>
      <c r="AB80" s="50"/>
      <c r="AC80" s="3"/>
      <c r="AD80" s="3"/>
      <c r="AE80" s="3"/>
    </row>
    <row r="81" spans="1:31" ht="15.75" customHeight="1">
      <c r="A81" s="105"/>
      <c r="B81" s="49" t="s">
        <v>112</v>
      </c>
      <c r="C81" s="82"/>
      <c r="D81" s="50"/>
      <c r="E81" s="82"/>
      <c r="F81" s="50"/>
      <c r="G81" s="82"/>
      <c r="H81" s="50"/>
      <c r="I81" s="82"/>
      <c r="J81" s="50"/>
      <c r="K81" s="82"/>
      <c r="L81" s="50"/>
      <c r="M81" s="82"/>
      <c r="N81" s="50"/>
      <c r="O81" s="82"/>
      <c r="P81" s="50"/>
      <c r="Q81" s="82"/>
      <c r="R81" s="50"/>
      <c r="S81" s="82"/>
      <c r="T81" s="50">
        <v>1</v>
      </c>
      <c r="U81" s="82"/>
      <c r="V81" s="50"/>
      <c r="W81" s="82"/>
      <c r="X81" s="50"/>
      <c r="Y81" s="82"/>
      <c r="Z81" s="50"/>
      <c r="AA81" s="82"/>
      <c r="AB81" s="50"/>
      <c r="AC81" s="3"/>
      <c r="AD81" s="3"/>
      <c r="AE81" s="3"/>
    </row>
    <row r="82" spans="1:31" ht="15.75" customHeight="1">
      <c r="A82" s="105"/>
      <c r="B82" s="49" t="s">
        <v>113</v>
      </c>
      <c r="C82" s="122"/>
      <c r="D82" s="123"/>
      <c r="E82" s="122"/>
      <c r="F82" s="123"/>
      <c r="G82" s="122"/>
      <c r="H82" s="123"/>
      <c r="I82" s="122"/>
      <c r="J82" s="123"/>
      <c r="K82" s="122"/>
      <c r="L82" s="123"/>
      <c r="M82" s="122"/>
      <c r="N82" s="123"/>
      <c r="O82" s="122"/>
      <c r="P82" s="123"/>
      <c r="Q82" s="122"/>
      <c r="R82" s="123"/>
      <c r="S82" s="122"/>
      <c r="T82" s="123"/>
      <c r="U82" s="122"/>
      <c r="V82" s="123"/>
      <c r="W82" s="122"/>
      <c r="X82" s="123"/>
      <c r="Y82" s="122"/>
      <c r="Z82" s="123"/>
      <c r="AA82" s="122"/>
      <c r="AB82" s="123"/>
      <c r="AC82" s="3"/>
      <c r="AD82" s="3"/>
      <c r="AE82" s="3"/>
    </row>
    <row r="83" spans="1:31" ht="15.75" customHeight="1">
      <c r="A83" s="105"/>
      <c r="B83" s="49" t="s">
        <v>114</v>
      </c>
      <c r="C83" s="122"/>
      <c r="D83" s="123"/>
      <c r="E83" s="122"/>
      <c r="F83" s="123"/>
      <c r="G83" s="122"/>
      <c r="H83" s="123"/>
      <c r="I83" s="122"/>
      <c r="J83" s="123"/>
      <c r="K83" s="122"/>
      <c r="L83" s="123"/>
      <c r="M83" s="122"/>
      <c r="N83" s="123"/>
      <c r="O83" s="122"/>
      <c r="P83" s="123"/>
      <c r="Q83" s="122"/>
      <c r="R83" s="123"/>
      <c r="S83" s="122"/>
      <c r="T83" s="123"/>
      <c r="U83" s="122"/>
      <c r="V83" s="123"/>
      <c r="W83" s="122"/>
      <c r="X83" s="123"/>
      <c r="Y83" s="122"/>
      <c r="Z83" s="123"/>
      <c r="AA83" s="122"/>
      <c r="AB83" s="123"/>
      <c r="AC83" s="3"/>
      <c r="AD83" s="3"/>
      <c r="AE83" s="3"/>
    </row>
    <row r="84" spans="1:31" ht="15.75" customHeight="1">
      <c r="A84" s="105"/>
      <c r="B84" s="49" t="s">
        <v>115</v>
      </c>
      <c r="C84" s="122"/>
      <c r="D84" s="123"/>
      <c r="E84" s="122"/>
      <c r="F84" s="123"/>
      <c r="G84" s="122"/>
      <c r="H84" s="123"/>
      <c r="I84" s="122"/>
      <c r="J84" s="123"/>
      <c r="K84" s="122"/>
      <c r="L84" s="123"/>
      <c r="M84" s="122"/>
      <c r="N84" s="123"/>
      <c r="O84" s="122"/>
      <c r="P84" s="123"/>
      <c r="Q84" s="122"/>
      <c r="R84" s="123"/>
      <c r="S84" s="122"/>
      <c r="T84" s="123"/>
      <c r="U84" s="122"/>
      <c r="V84" s="123"/>
      <c r="W84" s="122"/>
      <c r="X84" s="123"/>
      <c r="Y84" s="122"/>
      <c r="Z84" s="123"/>
      <c r="AA84" s="122"/>
      <c r="AB84" s="123"/>
      <c r="AC84" s="3"/>
      <c r="AD84" s="3"/>
      <c r="AE84" s="3"/>
    </row>
    <row r="85" spans="1:31" ht="15.75" customHeight="1">
      <c r="A85" s="104"/>
      <c r="B85" s="49" t="s">
        <v>116</v>
      </c>
      <c r="C85" s="122"/>
      <c r="D85" s="123"/>
      <c r="E85" s="122"/>
      <c r="F85" s="123"/>
      <c r="G85" s="122"/>
      <c r="H85" s="123"/>
      <c r="I85" s="122"/>
      <c r="J85" s="123"/>
      <c r="K85" s="122"/>
      <c r="L85" s="123"/>
      <c r="M85" s="122"/>
      <c r="N85" s="123"/>
      <c r="O85" s="122"/>
      <c r="P85" s="123"/>
      <c r="Q85" s="122"/>
      <c r="R85" s="123"/>
      <c r="S85" s="122"/>
      <c r="T85" s="123"/>
      <c r="U85" s="122"/>
      <c r="V85" s="123"/>
      <c r="W85" s="122"/>
      <c r="X85" s="123"/>
      <c r="Y85" s="122"/>
      <c r="Z85" s="123"/>
      <c r="AA85" s="122"/>
      <c r="AB85" s="123"/>
      <c r="AC85" s="16" t="s">
        <v>36</v>
      </c>
      <c r="AD85" s="3">
        <f>SUM(AA77:AA85,Y77:Y85,W77:W85,U77:U85,S77:S85,Q77:Q85,O77:O85,M77:M85,K77:K85,I77:I85,G77:G85,E77:E85,C77:C85)</f>
        <v>0</v>
      </c>
      <c r="AE85" s="3">
        <f>SUM(AB77:AB85,Z77:Z85,X77:X85,V77:V85,T77:T85,R77:R85,P77:P85,N77:N85,L77:L85,H77:H85,F77:F85,J77:J85,D77:D85)</f>
        <v>1</v>
      </c>
    </row>
    <row r="86" spans="1:31" ht="15.75" customHeight="1">
      <c r="A86" s="101" t="s">
        <v>117</v>
      </c>
      <c r="B86" s="55" t="s">
        <v>118</v>
      </c>
      <c r="C86" s="83"/>
      <c r="D86" s="84"/>
      <c r="E86" s="83"/>
      <c r="F86" s="84"/>
      <c r="G86" s="83"/>
      <c r="H86" s="84"/>
      <c r="I86" s="83"/>
      <c r="J86" s="84"/>
      <c r="K86" s="83"/>
      <c r="L86" s="84"/>
      <c r="M86" s="83"/>
      <c r="N86" s="84"/>
      <c r="O86" s="83"/>
      <c r="P86" s="84"/>
      <c r="Q86" s="83"/>
      <c r="R86" s="84"/>
      <c r="S86" s="83"/>
      <c r="T86" s="84"/>
      <c r="U86" s="83"/>
      <c r="V86" s="84"/>
      <c r="W86" s="83"/>
      <c r="X86" s="84"/>
      <c r="Y86" s="83"/>
      <c r="Z86" s="84"/>
      <c r="AA86" s="54"/>
      <c r="AB86" s="58"/>
      <c r="AC86" s="3"/>
      <c r="AD86" s="3"/>
      <c r="AE86" s="3"/>
    </row>
    <row r="87" spans="1:31" ht="15.75" customHeight="1">
      <c r="A87" s="105"/>
      <c r="B87" s="55" t="s">
        <v>119</v>
      </c>
      <c r="C87" s="83"/>
      <c r="D87" s="84"/>
      <c r="E87" s="83"/>
      <c r="F87" s="84"/>
      <c r="G87" s="83"/>
      <c r="H87" s="84"/>
      <c r="I87" s="83"/>
      <c r="J87" s="84"/>
      <c r="K87" s="83"/>
      <c r="L87" s="84"/>
      <c r="M87" s="83"/>
      <c r="N87" s="84"/>
      <c r="O87" s="83"/>
      <c r="P87" s="84"/>
      <c r="Q87" s="83"/>
      <c r="R87" s="84"/>
      <c r="S87" s="83"/>
      <c r="T87" s="84"/>
      <c r="U87" s="83"/>
      <c r="V87" s="84"/>
      <c r="W87" s="83"/>
      <c r="X87" s="84"/>
      <c r="Y87" s="83"/>
      <c r="Z87" s="84"/>
      <c r="AA87" s="54"/>
      <c r="AB87" s="58"/>
      <c r="AC87" s="16" t="s">
        <v>36</v>
      </c>
      <c r="AD87" s="3">
        <f>SUM(AA60:AA87,Y60:Y87,W60:W87,U60:U87,S60:S87,Q60:Q86,Q87,O60:O87,M60:M87,K60:K87,I60:I87,G60:G87,E60:E87,C60:C87)</f>
        <v>0</v>
      </c>
      <c r="AE87" s="3">
        <f>SUM(AB60:AB87,Z60:Z87,X60:X87,V60:V87,T60:T87,R60:R87,P60:P87,N60:N87,L60:L87,J60:J87,H60:H87,F60:F87,D60:D87)</f>
        <v>1</v>
      </c>
    </row>
    <row r="88" spans="1:31" ht="15.75" customHeight="1">
      <c r="A88" s="105"/>
      <c r="B88" s="55" t="s">
        <v>120</v>
      </c>
      <c r="C88" s="83"/>
      <c r="D88" s="84"/>
      <c r="E88" s="83"/>
      <c r="F88" s="84"/>
      <c r="G88" s="83"/>
      <c r="H88" s="84"/>
      <c r="I88" s="83"/>
      <c r="J88" s="84"/>
      <c r="K88" s="83"/>
      <c r="L88" s="84"/>
      <c r="M88" s="83"/>
      <c r="N88" s="84"/>
      <c r="O88" s="83"/>
      <c r="P88" s="84"/>
      <c r="Q88" s="83"/>
      <c r="R88" s="84"/>
      <c r="S88" s="83"/>
      <c r="T88" s="84"/>
      <c r="U88" s="83"/>
      <c r="V88" s="84"/>
      <c r="W88" s="83"/>
      <c r="X88" s="84"/>
      <c r="Y88" s="83"/>
      <c r="Z88" s="84"/>
      <c r="AA88" s="54"/>
      <c r="AB88" s="58"/>
      <c r="AC88" s="3"/>
      <c r="AD88" s="3"/>
      <c r="AE88" s="3"/>
    </row>
    <row r="89" spans="1:31" ht="15.75" customHeight="1">
      <c r="A89" s="105"/>
      <c r="B89" s="55" t="s">
        <v>121</v>
      </c>
      <c r="C89" s="83"/>
      <c r="D89" s="84"/>
      <c r="E89" s="83"/>
      <c r="F89" s="84"/>
      <c r="G89" s="83"/>
      <c r="H89" s="84"/>
      <c r="I89" s="83"/>
      <c r="J89" s="84"/>
      <c r="K89" s="83"/>
      <c r="L89" s="84"/>
      <c r="M89" s="83"/>
      <c r="N89" s="84"/>
      <c r="O89" s="83"/>
      <c r="P89" s="84"/>
      <c r="Q89" s="83"/>
      <c r="R89" s="84"/>
      <c r="S89" s="83"/>
      <c r="T89" s="84"/>
      <c r="U89" s="83"/>
      <c r="V89" s="84"/>
      <c r="W89" s="83"/>
      <c r="X89" s="84"/>
      <c r="Y89" s="83"/>
      <c r="Z89" s="84"/>
      <c r="AA89" s="54"/>
      <c r="AB89" s="58"/>
      <c r="AC89" s="3"/>
      <c r="AD89" s="3"/>
      <c r="AE89" s="3"/>
    </row>
    <row r="90" spans="1:31" ht="15.75" customHeight="1">
      <c r="A90" s="104"/>
      <c r="B90" s="55" t="s">
        <v>122</v>
      </c>
      <c r="C90" s="60"/>
      <c r="D90" s="61"/>
      <c r="E90" s="60"/>
      <c r="F90" s="61"/>
      <c r="G90" s="60"/>
      <c r="H90" s="61"/>
      <c r="I90" s="60"/>
      <c r="J90" s="61"/>
      <c r="K90" s="60"/>
      <c r="L90" s="61"/>
      <c r="M90" s="60"/>
      <c r="N90" s="61"/>
      <c r="O90" s="60"/>
      <c r="P90" s="61"/>
      <c r="Q90" s="60"/>
      <c r="R90" s="61"/>
      <c r="S90" s="60"/>
      <c r="T90" s="61"/>
      <c r="U90" s="60"/>
      <c r="V90" s="61"/>
      <c r="W90" s="60"/>
      <c r="X90" s="61"/>
      <c r="Y90" s="60"/>
      <c r="Z90" s="61"/>
      <c r="AA90" s="66"/>
      <c r="AB90" s="68"/>
      <c r="AC90" s="3"/>
      <c r="AD90" s="3"/>
      <c r="AE90" s="3"/>
    </row>
    <row r="91" spans="1:31" ht="15.75" customHeight="1">
      <c r="A91" s="3"/>
      <c r="B91" s="70" t="s">
        <v>36</v>
      </c>
      <c r="C91" s="125">
        <f t="shared" ref="C91:AB91" si="4">SUM(C3:C90)</f>
        <v>0</v>
      </c>
      <c r="D91" s="125">
        <f t="shared" si="4"/>
        <v>0</v>
      </c>
      <c r="E91" s="125">
        <f t="shared" si="4"/>
        <v>0</v>
      </c>
      <c r="F91" s="125">
        <f t="shared" si="4"/>
        <v>0</v>
      </c>
      <c r="G91" s="125">
        <f t="shared" si="4"/>
        <v>0</v>
      </c>
      <c r="H91" s="125">
        <f t="shared" si="4"/>
        <v>0</v>
      </c>
      <c r="I91" s="125">
        <f t="shared" si="4"/>
        <v>0</v>
      </c>
      <c r="J91" s="125">
        <f t="shared" si="4"/>
        <v>0</v>
      </c>
      <c r="K91" s="125">
        <f t="shared" si="4"/>
        <v>0</v>
      </c>
      <c r="L91" s="125">
        <f t="shared" si="4"/>
        <v>0</v>
      </c>
      <c r="M91" s="125">
        <f t="shared" si="4"/>
        <v>0</v>
      </c>
      <c r="N91" s="125">
        <f t="shared" si="4"/>
        <v>0</v>
      </c>
      <c r="O91" s="125">
        <f t="shared" si="4"/>
        <v>0</v>
      </c>
      <c r="P91" s="125">
        <f t="shared" si="4"/>
        <v>0</v>
      </c>
      <c r="Q91" s="125">
        <f t="shared" si="4"/>
        <v>0</v>
      </c>
      <c r="R91" s="125">
        <f t="shared" si="4"/>
        <v>0</v>
      </c>
      <c r="S91" s="125">
        <f t="shared" si="4"/>
        <v>0</v>
      </c>
      <c r="T91" s="125">
        <f t="shared" si="4"/>
        <v>1</v>
      </c>
      <c r="U91" s="125">
        <f t="shared" si="4"/>
        <v>0</v>
      </c>
      <c r="V91" s="125">
        <f t="shared" si="4"/>
        <v>0</v>
      </c>
      <c r="W91" s="125">
        <f t="shared" si="4"/>
        <v>0</v>
      </c>
      <c r="X91" s="125">
        <f t="shared" si="4"/>
        <v>0</v>
      </c>
      <c r="Y91" s="125">
        <f t="shared" si="4"/>
        <v>0</v>
      </c>
      <c r="Z91" s="125">
        <f t="shared" si="4"/>
        <v>0</v>
      </c>
      <c r="AA91" s="125">
        <f t="shared" si="4"/>
        <v>0</v>
      </c>
      <c r="AB91" s="125">
        <f t="shared" si="4"/>
        <v>0</v>
      </c>
      <c r="AC91" s="3"/>
      <c r="AD91" s="3"/>
      <c r="AE91" s="3"/>
    </row>
    <row r="92" spans="1:31" ht="15.75" customHeight="1">
      <c r="A92" s="3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3"/>
      <c r="AD92" s="3"/>
      <c r="AE92" s="3"/>
    </row>
    <row r="93" spans="1:31" ht="15.75" customHeight="1">
      <c r="A93" s="3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3"/>
      <c r="AD93" s="3"/>
      <c r="AE93" s="3"/>
    </row>
    <row r="94" spans="1:31" ht="15.75" customHeight="1">
      <c r="A94" s="3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3"/>
      <c r="AD94" s="3"/>
      <c r="AE94" s="3"/>
    </row>
    <row r="95" spans="1:31" ht="15.75" customHeight="1">
      <c r="A95" s="3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3"/>
      <c r="AD95" s="3"/>
      <c r="AE95" s="3"/>
    </row>
    <row r="96" spans="1:31" ht="15.75" customHeight="1">
      <c r="A96" s="3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3"/>
      <c r="AD96" s="3"/>
      <c r="AE96" s="3"/>
    </row>
    <row r="97" spans="1:31" ht="15.75" customHeight="1">
      <c r="A97" s="3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3"/>
      <c r="AD97" s="3"/>
      <c r="AE97" s="3"/>
    </row>
    <row r="98" spans="1:31" ht="15.75" customHeight="1">
      <c r="A98" s="3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3"/>
      <c r="AD98" s="3"/>
      <c r="AE98" s="3"/>
    </row>
    <row r="99" spans="1:31" ht="15.75" customHeight="1">
      <c r="A99" s="3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3"/>
      <c r="AD99" s="3"/>
      <c r="AE99" s="3"/>
    </row>
    <row r="100" spans="1:31" ht="15.75" customHeight="1">
      <c r="A100" s="3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3"/>
      <c r="AD100" s="3"/>
      <c r="AE100" s="3"/>
    </row>
    <row r="101" spans="1:31" ht="15.75" customHeight="1">
      <c r="A101" s="3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3"/>
      <c r="AD101" s="3"/>
      <c r="AE101" s="3"/>
    </row>
    <row r="102" spans="1:31" ht="15.75" customHeight="1">
      <c r="A102" s="3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3"/>
      <c r="AD102" s="3"/>
      <c r="AE102" s="3"/>
    </row>
    <row r="103" spans="1:31" ht="15.75" customHeight="1">
      <c r="A103" s="3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3"/>
      <c r="AD103" s="3"/>
      <c r="AE103" s="3"/>
    </row>
    <row r="104" spans="1:31" ht="15.75" customHeight="1">
      <c r="A104" s="3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3"/>
      <c r="AD104" s="3"/>
      <c r="AE104" s="3"/>
    </row>
    <row r="105" spans="1:31" ht="15.75" customHeight="1">
      <c r="A105" s="3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3"/>
      <c r="AD105" s="3"/>
      <c r="AE105" s="3"/>
    </row>
    <row r="106" spans="1:31" ht="15.75" customHeight="1">
      <c r="A106" s="3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3"/>
      <c r="AD106" s="3"/>
      <c r="AE106" s="3"/>
    </row>
    <row r="107" spans="1:31" ht="15.75" customHeight="1">
      <c r="A107" s="3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3"/>
      <c r="AD107" s="3"/>
      <c r="AE107" s="3"/>
    </row>
    <row r="108" spans="1:31" ht="15.75" customHeight="1">
      <c r="A108" s="3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3"/>
      <c r="AD108" s="3"/>
      <c r="AE108" s="3"/>
    </row>
    <row r="109" spans="1:31" ht="15.75" customHeight="1">
      <c r="A109" s="3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3"/>
      <c r="AD109" s="3"/>
      <c r="AE109" s="3"/>
    </row>
    <row r="110" spans="1:31" ht="15.75" customHeight="1">
      <c r="A110" s="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3"/>
      <c r="AD110" s="3"/>
      <c r="AE110" s="3"/>
    </row>
    <row r="111" spans="1:31" ht="15.75" customHeight="1">
      <c r="A111" s="3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3"/>
      <c r="AD111" s="3"/>
      <c r="AE111" s="3"/>
    </row>
    <row r="112" spans="1:31" ht="15.75" customHeight="1">
      <c r="A112" s="3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3"/>
      <c r="AD112" s="3"/>
      <c r="AE112" s="3"/>
    </row>
    <row r="113" spans="1:31" ht="15.75" customHeight="1">
      <c r="A113" s="3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3"/>
      <c r="AD113" s="3"/>
      <c r="AE113" s="3"/>
    </row>
    <row r="114" spans="1:31" ht="15.75" customHeight="1">
      <c r="A114" s="3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3"/>
      <c r="AD114" s="3"/>
      <c r="AE114" s="3"/>
    </row>
    <row r="115" spans="1:31" ht="15.75" customHeight="1">
      <c r="A115" s="3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3"/>
      <c r="AD115" s="3"/>
      <c r="AE115" s="3"/>
    </row>
    <row r="116" spans="1:31" ht="15.75" customHeight="1">
      <c r="A116" s="3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3"/>
      <c r="AD116" s="3"/>
      <c r="AE116" s="3"/>
    </row>
    <row r="117" spans="1:31" ht="15.75" customHeight="1">
      <c r="A117" s="3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3"/>
      <c r="AD117" s="3"/>
      <c r="AE117" s="3"/>
    </row>
    <row r="118" spans="1:31" ht="15.75" customHeight="1">
      <c r="A118" s="3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3"/>
      <c r="AD118" s="3"/>
      <c r="AE118" s="3"/>
    </row>
    <row r="119" spans="1:31" ht="15.75" customHeight="1">
      <c r="A119" s="3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3"/>
      <c r="AD119" s="3"/>
      <c r="AE119" s="3"/>
    </row>
    <row r="120" spans="1:31" ht="15.75" customHeight="1">
      <c r="A120" s="3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3"/>
      <c r="AD120" s="3"/>
      <c r="AE120" s="3"/>
    </row>
    <row r="121" spans="1:31" ht="15.75" customHeight="1">
      <c r="A121" s="3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3"/>
      <c r="AD121" s="3"/>
      <c r="AE121" s="3"/>
    </row>
    <row r="122" spans="1:31" ht="15.75" customHeight="1">
      <c r="A122" s="3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3"/>
      <c r="AD122" s="3"/>
      <c r="AE122" s="3"/>
    </row>
    <row r="123" spans="1:31" ht="15.75" customHeight="1">
      <c r="A123" s="3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3"/>
      <c r="AD123" s="3"/>
      <c r="AE123" s="3"/>
    </row>
    <row r="124" spans="1:31" ht="15.75" customHeight="1">
      <c r="A124" s="3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3"/>
      <c r="AD124" s="3"/>
      <c r="AE124" s="3"/>
    </row>
    <row r="125" spans="1:31" ht="15.75" customHeight="1">
      <c r="A125" s="3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3"/>
      <c r="AD125" s="3"/>
      <c r="AE125" s="3"/>
    </row>
    <row r="126" spans="1:31" ht="15.75" customHeight="1">
      <c r="A126" s="3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3"/>
      <c r="AD126" s="3"/>
      <c r="AE126" s="3"/>
    </row>
    <row r="127" spans="1:31" ht="15.75" customHeight="1">
      <c r="A127" s="3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3"/>
      <c r="AD127" s="3"/>
      <c r="AE127" s="3"/>
    </row>
    <row r="128" spans="1:31" ht="15.75" customHeight="1">
      <c r="A128" s="3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3"/>
      <c r="AD128" s="3"/>
      <c r="AE128" s="3"/>
    </row>
    <row r="129" spans="1:31" ht="15.75" customHeight="1">
      <c r="A129" s="3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3"/>
      <c r="AD129" s="3"/>
      <c r="AE129" s="3"/>
    </row>
    <row r="130" spans="1:31" ht="15.75" customHeight="1">
      <c r="A130" s="3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"/>
      <c r="AD130" s="3"/>
      <c r="AE130" s="3"/>
    </row>
    <row r="131" spans="1:31" ht="15.75" customHeight="1">
      <c r="A131" s="3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3"/>
      <c r="AD131" s="3"/>
      <c r="AE131" s="3"/>
    </row>
    <row r="132" spans="1:31" ht="15.75" customHeight="1">
      <c r="A132" s="3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3"/>
      <c r="AD132" s="3"/>
      <c r="AE132" s="3"/>
    </row>
    <row r="133" spans="1:31" ht="15.75" customHeight="1">
      <c r="A133" s="3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3"/>
      <c r="AD133" s="3"/>
      <c r="AE133" s="3"/>
    </row>
    <row r="134" spans="1:31" ht="15.75" customHeight="1">
      <c r="A134" s="3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3"/>
      <c r="AD134" s="3"/>
      <c r="AE134" s="3"/>
    </row>
    <row r="135" spans="1:31" ht="15.75" customHeight="1">
      <c r="A135" s="3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3"/>
      <c r="AD135" s="3"/>
      <c r="AE135" s="3"/>
    </row>
    <row r="136" spans="1:31" ht="15.75" customHeight="1">
      <c r="A136" s="3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3"/>
      <c r="AD136" s="3"/>
      <c r="AE136" s="3"/>
    </row>
    <row r="137" spans="1:31" ht="15.75" customHeight="1">
      <c r="A137" s="3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3"/>
      <c r="AD137" s="3"/>
      <c r="AE137" s="3"/>
    </row>
    <row r="138" spans="1:31" ht="15.75" customHeight="1">
      <c r="A138" s="3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3"/>
      <c r="AD138" s="3"/>
      <c r="AE138" s="3"/>
    </row>
    <row r="139" spans="1:31" ht="15.75" customHeight="1">
      <c r="A139" s="3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3"/>
      <c r="AD139" s="3"/>
      <c r="AE139" s="3"/>
    </row>
    <row r="140" spans="1:31" ht="15.75" customHeight="1">
      <c r="A140" s="3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3"/>
      <c r="AD140" s="3"/>
      <c r="AE140" s="3"/>
    </row>
    <row r="141" spans="1:31" ht="15.75" customHeight="1">
      <c r="A141" s="3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3"/>
      <c r="AD141" s="3"/>
      <c r="AE141" s="3"/>
    </row>
    <row r="142" spans="1:31" ht="15.75" customHeight="1">
      <c r="A142" s="3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3"/>
      <c r="AD142" s="3"/>
      <c r="AE142" s="3"/>
    </row>
    <row r="143" spans="1:31" ht="15.75" customHeight="1">
      <c r="A143" s="3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3"/>
      <c r="AD143" s="3"/>
      <c r="AE143" s="3"/>
    </row>
    <row r="144" spans="1:31" ht="15.75" customHeight="1">
      <c r="A144" s="3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3"/>
      <c r="AD144" s="3"/>
      <c r="AE144" s="3"/>
    </row>
    <row r="145" spans="1:31" ht="15.75" customHeight="1">
      <c r="A145" s="3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3"/>
      <c r="AD145" s="3"/>
      <c r="AE145" s="3"/>
    </row>
    <row r="146" spans="1:31" ht="15.75" customHeight="1">
      <c r="A146" s="3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3"/>
      <c r="AD146" s="3"/>
      <c r="AE146" s="3"/>
    </row>
    <row r="147" spans="1:31" ht="15.75" customHeight="1">
      <c r="A147" s="3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3"/>
      <c r="AD147" s="3"/>
      <c r="AE147" s="3"/>
    </row>
    <row r="148" spans="1:31" ht="15.75" customHeight="1">
      <c r="A148" s="3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3"/>
      <c r="AD148" s="3"/>
      <c r="AE148" s="3"/>
    </row>
    <row r="149" spans="1:31" ht="15.75" customHeight="1">
      <c r="A149" s="3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3"/>
      <c r="AD149" s="3"/>
      <c r="AE149" s="3"/>
    </row>
    <row r="150" spans="1:31" ht="15.75" customHeight="1">
      <c r="A150" s="3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3"/>
      <c r="AD150" s="3"/>
      <c r="AE150" s="3"/>
    </row>
    <row r="151" spans="1:31" ht="15.75" customHeight="1">
      <c r="A151" s="3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3"/>
      <c r="AD151" s="3"/>
      <c r="AE151" s="3"/>
    </row>
    <row r="152" spans="1:31" ht="15.75" customHeight="1">
      <c r="A152" s="3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3"/>
      <c r="AD152" s="3"/>
      <c r="AE152" s="3"/>
    </row>
    <row r="153" spans="1:31" ht="15.75" customHeight="1">
      <c r="A153" s="3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3"/>
      <c r="AD153" s="3"/>
      <c r="AE153" s="3"/>
    </row>
    <row r="154" spans="1:31" ht="15.75" customHeight="1">
      <c r="A154" s="3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3"/>
      <c r="AD154" s="3"/>
      <c r="AE154" s="3"/>
    </row>
    <row r="155" spans="1:31" ht="15.75" customHeight="1">
      <c r="A155" s="3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3"/>
      <c r="AD155" s="3"/>
      <c r="AE155" s="3"/>
    </row>
    <row r="156" spans="1:31" ht="15.75" customHeight="1">
      <c r="A156" s="3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3"/>
      <c r="AD156" s="3"/>
      <c r="AE156" s="3"/>
    </row>
    <row r="157" spans="1:31" ht="15.75" customHeight="1">
      <c r="A157" s="3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3"/>
      <c r="AD157" s="3"/>
      <c r="AE157" s="3"/>
    </row>
    <row r="158" spans="1:31" ht="15.75" customHeight="1">
      <c r="A158" s="3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3"/>
      <c r="AD158" s="3"/>
      <c r="AE158" s="3"/>
    </row>
    <row r="159" spans="1:31" ht="15.75" customHeight="1">
      <c r="A159" s="3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3"/>
      <c r="AD159" s="3"/>
      <c r="AE159" s="3"/>
    </row>
    <row r="160" spans="1:31" ht="15.75" customHeight="1">
      <c r="A160" s="3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3"/>
      <c r="AD160" s="3"/>
      <c r="AE160" s="3"/>
    </row>
    <row r="161" spans="1:31" ht="15.75" customHeight="1">
      <c r="A161" s="3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3"/>
      <c r="AD161" s="3"/>
      <c r="AE161" s="3"/>
    </row>
    <row r="162" spans="1:31" ht="15.75" customHeight="1">
      <c r="A162" s="3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3"/>
      <c r="AD162" s="3"/>
      <c r="AE162" s="3"/>
    </row>
    <row r="163" spans="1:31" ht="15.75" customHeight="1">
      <c r="A163" s="3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3"/>
      <c r="AD163" s="3"/>
      <c r="AE163" s="3"/>
    </row>
    <row r="164" spans="1:31" ht="15.75" customHeight="1">
      <c r="A164" s="3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3"/>
      <c r="AD164" s="3"/>
      <c r="AE164" s="3"/>
    </row>
    <row r="165" spans="1:31" ht="15.75" customHeight="1">
      <c r="A165" s="3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3"/>
      <c r="AD165" s="3"/>
      <c r="AE165" s="3"/>
    </row>
    <row r="166" spans="1:31" ht="15.75" customHeight="1">
      <c r="A166" s="3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3"/>
      <c r="AD166" s="3"/>
      <c r="AE166" s="3"/>
    </row>
    <row r="167" spans="1:31" ht="15.75" customHeight="1">
      <c r="A167" s="3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3"/>
      <c r="AD167" s="3"/>
      <c r="AE167" s="3"/>
    </row>
    <row r="168" spans="1:31" ht="15.75" customHeight="1">
      <c r="A168" s="3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3"/>
      <c r="AD168" s="3"/>
      <c r="AE168" s="3"/>
    </row>
    <row r="169" spans="1:31" ht="15.75" customHeight="1">
      <c r="A169" s="3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3"/>
      <c r="AD169" s="3"/>
      <c r="AE169" s="3"/>
    </row>
    <row r="170" spans="1:31" ht="15.75" customHeight="1">
      <c r="A170" s="3"/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3"/>
      <c r="AD170" s="3"/>
      <c r="AE170" s="3"/>
    </row>
    <row r="171" spans="1:31" ht="15.75" customHeight="1">
      <c r="A171" s="3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3"/>
      <c r="AD171" s="3"/>
      <c r="AE171" s="3"/>
    </row>
    <row r="172" spans="1:31" ht="15.75" customHeight="1">
      <c r="A172" s="3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3"/>
      <c r="AD172" s="3"/>
      <c r="AE172" s="3"/>
    </row>
    <row r="173" spans="1:31" ht="15.75" customHeight="1">
      <c r="A173" s="3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3"/>
      <c r="AD173" s="3"/>
      <c r="AE173" s="3"/>
    </row>
    <row r="174" spans="1:31" ht="15.75" customHeight="1">
      <c r="A174" s="3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3"/>
      <c r="AD174" s="3"/>
      <c r="AE174" s="3"/>
    </row>
    <row r="175" spans="1:31" ht="15.75" customHeight="1">
      <c r="A175" s="3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3"/>
      <c r="AD175" s="3"/>
      <c r="AE175" s="3"/>
    </row>
    <row r="176" spans="1:31" ht="15.75" customHeight="1">
      <c r="A176" s="3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3"/>
      <c r="AD176" s="3"/>
      <c r="AE176" s="3"/>
    </row>
    <row r="177" spans="1:31" ht="15.75" customHeight="1">
      <c r="A177" s="3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3"/>
      <c r="AD177" s="3"/>
      <c r="AE177" s="3"/>
    </row>
    <row r="178" spans="1:31" ht="15.75" customHeight="1">
      <c r="A178" s="3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3"/>
      <c r="AD178" s="3"/>
      <c r="AE178" s="3"/>
    </row>
    <row r="179" spans="1:31" ht="15.75" customHeight="1">
      <c r="A179" s="3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3"/>
      <c r="AD179" s="3"/>
      <c r="AE179" s="3"/>
    </row>
    <row r="180" spans="1:31" ht="15.75" customHeight="1">
      <c r="A180" s="3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3"/>
      <c r="AD180" s="3"/>
      <c r="AE180" s="3"/>
    </row>
    <row r="181" spans="1:31" ht="15.75" customHeight="1">
      <c r="A181" s="3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3"/>
      <c r="AD181" s="3"/>
      <c r="AE181" s="3"/>
    </row>
    <row r="182" spans="1:31" ht="15.75" customHeight="1">
      <c r="A182" s="3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3"/>
      <c r="AD182" s="3"/>
      <c r="AE182" s="3"/>
    </row>
    <row r="183" spans="1:31" ht="15.75" customHeight="1">
      <c r="A183" s="3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3"/>
      <c r="AD183" s="3"/>
      <c r="AE183" s="3"/>
    </row>
    <row r="184" spans="1:31" ht="15.75" customHeight="1">
      <c r="A184" s="3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3"/>
      <c r="AD184" s="3"/>
      <c r="AE184" s="3"/>
    </row>
    <row r="185" spans="1:31" ht="15.75" customHeight="1">
      <c r="A185" s="3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3"/>
      <c r="AD185" s="3"/>
      <c r="AE185" s="3"/>
    </row>
    <row r="186" spans="1:31" ht="15.75" customHeight="1">
      <c r="A186" s="3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3"/>
      <c r="AD186" s="3"/>
      <c r="AE186" s="3"/>
    </row>
    <row r="187" spans="1:31" ht="15.75" customHeight="1">
      <c r="A187" s="3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3"/>
      <c r="AD187" s="3"/>
      <c r="AE187" s="3"/>
    </row>
    <row r="188" spans="1:31" ht="15.75" customHeight="1">
      <c r="A188" s="3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3"/>
      <c r="AD188" s="3"/>
      <c r="AE188" s="3"/>
    </row>
    <row r="189" spans="1:31" ht="15.75" customHeight="1">
      <c r="A189" s="3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3"/>
      <c r="AD189" s="3"/>
      <c r="AE189" s="3"/>
    </row>
    <row r="190" spans="1:31" ht="15.75" customHeight="1">
      <c r="A190" s="3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3"/>
      <c r="AD190" s="3"/>
      <c r="AE190" s="3"/>
    </row>
    <row r="191" spans="1:31" ht="15.75" customHeight="1">
      <c r="A191" s="3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3"/>
      <c r="AD191" s="3"/>
      <c r="AE191" s="3"/>
    </row>
    <row r="192" spans="1:31" ht="12.7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spans="1:31" ht="12.7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spans="1:31" ht="12.7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ht="12.7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ht="12.7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ht="12.7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ht="12.7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ht="12.7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ht="12.7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ht="12.7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ht="12.7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ht="12.7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ht="12.7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ht="12.7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ht="12.7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ht="12.7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ht="12.7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ht="12.7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ht="12.7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ht="12.7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ht="12.7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ht="12.7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ht="12.7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ht="12.7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ht="12.7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ht="12.7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spans="1:31" ht="12.7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ht="12.7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ht="12.7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ht="12.7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ht="12.7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ht="12.7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ht="12.7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ht="12.7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ht="12.7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ht="12.7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ht="12.7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ht="12.7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ht="12.7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ht="12.7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ht="12.7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ht="12.7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ht="12.7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ht="12.7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ht="12.7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ht="12.7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ht="12.7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ht="12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ht="12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ht="12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ht="12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ht="12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ht="12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ht="12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ht="12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ht="12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ht="12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ht="12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ht="12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ht="12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ht="12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ht="12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ht="12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ht="12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ht="12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ht="12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ht="12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ht="12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ht="12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ht="12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ht="12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ht="12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ht="12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ht="12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ht="12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ht="12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ht="12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ht="12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ht="12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ht="12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ht="12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ht="12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ht="12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ht="12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ht="12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ht="12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ht="12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ht="12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ht="12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ht="12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ht="12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ht="12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ht="12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ht="12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ht="12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ht="12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ht="12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ht="12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ht="12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ht="12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ht="12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ht="12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ht="12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ht="12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ht="12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ht="12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ht="12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ht="12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ht="12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ht="12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ht="12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ht="12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</row>
    <row r="335" spans="1:31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</row>
    <row r="356" spans="1:31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</row>
    <row r="360" spans="1:31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</row>
    <row r="362" spans="1:31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</row>
    <row r="363" spans="1:31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</row>
    <row r="377" spans="1:31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</row>
    <row r="378" spans="1:31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  <row r="409" spans="1:31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</row>
    <row r="410" spans="1:31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</row>
    <row r="411" spans="1:31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</row>
    <row r="412" spans="1:31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</row>
    <row r="413" spans="1:31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</row>
    <row r="414" spans="1:31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</row>
    <row r="415" spans="1:31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</row>
    <row r="416" spans="1:31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</row>
    <row r="417" spans="1:31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</row>
    <row r="418" spans="1:31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</row>
    <row r="419" spans="1:31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</row>
    <row r="420" spans="1:31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</row>
    <row r="421" spans="1:31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</row>
    <row r="422" spans="1:31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</row>
    <row r="423" spans="1:31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</row>
    <row r="424" spans="1:31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</row>
    <row r="425" spans="1:31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</row>
    <row r="426" spans="1:31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</row>
    <row r="427" spans="1:31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</row>
    <row r="428" spans="1:31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</row>
    <row r="429" spans="1:31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</row>
    <row r="430" spans="1:31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</row>
    <row r="431" spans="1:31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</row>
    <row r="432" spans="1:31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</row>
    <row r="433" spans="1:31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</row>
    <row r="434" spans="1:31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</row>
    <row r="435" spans="1:31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</row>
    <row r="436" spans="1:31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</row>
    <row r="437" spans="1:31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</row>
    <row r="438" spans="1:31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</row>
    <row r="439" spans="1:31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</row>
    <row r="440" spans="1:31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</row>
    <row r="441" spans="1:31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</row>
    <row r="442" spans="1:31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</row>
    <row r="443" spans="1:31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</row>
    <row r="444" spans="1:31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</row>
    <row r="445" spans="1:31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</row>
    <row r="446" spans="1:31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</row>
    <row r="447" spans="1:31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</row>
    <row r="448" spans="1:31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</row>
    <row r="449" spans="1:31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</row>
    <row r="450" spans="1:31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</row>
    <row r="451" spans="1:31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</row>
    <row r="452" spans="1:31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</row>
    <row r="453" spans="1:31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spans="1:31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</row>
    <row r="455" spans="1:31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</row>
    <row r="456" spans="1:31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</row>
    <row r="457" spans="1:31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</row>
    <row r="458" spans="1:31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</row>
    <row r="459" spans="1:31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</row>
    <row r="460" spans="1:31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</row>
    <row r="461" spans="1:31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</row>
    <row r="462" spans="1:31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</row>
    <row r="463" spans="1:31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</row>
    <row r="464" spans="1:31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</row>
    <row r="465" spans="1:31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</row>
    <row r="466" spans="1:31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</row>
    <row r="467" spans="1:31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</row>
    <row r="468" spans="1:31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</row>
    <row r="469" spans="1:31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</row>
    <row r="470" spans="1:31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</row>
    <row r="471" spans="1:31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</row>
    <row r="472" spans="1:31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</row>
    <row r="473" spans="1:31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</row>
    <row r="474" spans="1:31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</row>
    <row r="475" spans="1:31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</row>
    <row r="476" spans="1:31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</row>
    <row r="477" spans="1:31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</row>
    <row r="478" spans="1:31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</row>
    <row r="479" spans="1:31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</row>
    <row r="480" spans="1:31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</row>
    <row r="481" spans="1:31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</row>
    <row r="482" spans="1:31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</row>
    <row r="483" spans="1:31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</row>
    <row r="484" spans="1:31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</row>
    <row r="485" spans="1:31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</row>
    <row r="486" spans="1:31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</row>
    <row r="487" spans="1:31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</row>
    <row r="488" spans="1:31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</row>
    <row r="489" spans="1:31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</row>
    <row r="490" spans="1:31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</row>
    <row r="491" spans="1:31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</row>
    <row r="492" spans="1:31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</row>
    <row r="493" spans="1:31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</row>
    <row r="494" spans="1:31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</row>
    <row r="495" spans="1:31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</row>
    <row r="496" spans="1:31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</row>
    <row r="497" spans="1:31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</row>
    <row r="498" spans="1:31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</row>
    <row r="499" spans="1:31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</row>
    <row r="500" spans="1:31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</row>
    <row r="501" spans="1:31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</row>
    <row r="502" spans="1:31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6" spans="1:31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</row>
    <row r="507" spans="1:31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</row>
    <row r="508" spans="1:31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</row>
    <row r="509" spans="1:31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</row>
    <row r="510" spans="1:31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</row>
    <row r="511" spans="1:31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</row>
    <row r="512" spans="1:31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</row>
    <row r="513" spans="1:31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</row>
    <row r="514" spans="1:31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</row>
    <row r="515" spans="1:31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</row>
    <row r="516" spans="1:31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</row>
    <row r="517" spans="1:31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</row>
    <row r="518" spans="1:31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</row>
    <row r="519" spans="1:31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</row>
    <row r="520" spans="1:31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</row>
    <row r="521" spans="1:31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</row>
    <row r="522" spans="1:31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</row>
    <row r="523" spans="1:31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</row>
    <row r="524" spans="1:31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</row>
    <row r="525" spans="1:31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</row>
    <row r="526" spans="1:31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</row>
    <row r="527" spans="1:31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</row>
    <row r="528" spans="1:31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</row>
    <row r="529" spans="1:31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</row>
    <row r="530" spans="1:31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</row>
    <row r="531" spans="1:31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</row>
    <row r="532" spans="1:31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</row>
    <row r="533" spans="1:31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</row>
    <row r="534" spans="1:31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</row>
    <row r="535" spans="1:31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</row>
    <row r="536" spans="1:31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</row>
    <row r="537" spans="1:31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</row>
    <row r="538" spans="1:31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</row>
    <row r="539" spans="1:31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</row>
    <row r="540" spans="1:31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</row>
    <row r="541" spans="1:31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</row>
    <row r="542" spans="1:31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</row>
    <row r="543" spans="1:31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</row>
    <row r="544" spans="1:31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</row>
    <row r="545" spans="1:31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</row>
    <row r="546" spans="1:31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</row>
    <row r="547" spans="1:31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</row>
    <row r="548" spans="1:31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</row>
    <row r="549" spans="1:31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</row>
    <row r="550" spans="1:31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</row>
    <row r="551" spans="1:31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</row>
    <row r="552" spans="1:31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</row>
    <row r="553" spans="1:31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</row>
    <row r="554" spans="1:31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</row>
    <row r="555" spans="1:31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</row>
    <row r="556" spans="1:31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</row>
    <row r="557" spans="1:31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</row>
    <row r="558" spans="1:31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</row>
    <row r="559" spans="1:31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</row>
    <row r="560" spans="1:31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</row>
    <row r="561" spans="1:31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</row>
    <row r="565" spans="1:31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</row>
    <row r="566" spans="1:31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</row>
    <row r="567" spans="1:31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</row>
    <row r="568" spans="1:31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</row>
    <row r="569" spans="1:31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</row>
    <row r="570" spans="1:31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</row>
    <row r="571" spans="1:31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</row>
    <row r="572" spans="1:31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</row>
    <row r="573" spans="1:31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</row>
    <row r="574" spans="1:31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</row>
    <row r="575" spans="1:31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</row>
    <row r="576" spans="1:31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</row>
    <row r="577" spans="1:31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</row>
    <row r="578" spans="1:31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</row>
    <row r="579" spans="1:31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</row>
    <row r="580" spans="1:31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</row>
    <row r="581" spans="1:31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</row>
    <row r="582" spans="1:31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</row>
    <row r="583" spans="1:31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</row>
    <row r="584" spans="1:31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</row>
    <row r="585" spans="1:31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</row>
    <row r="586" spans="1:31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</row>
    <row r="587" spans="1:31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</row>
    <row r="588" spans="1:31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</row>
    <row r="589" spans="1:31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</row>
    <row r="590" spans="1:31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</row>
    <row r="591" spans="1:31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</row>
    <row r="592" spans="1:31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</row>
    <row r="593" spans="1:31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</row>
    <row r="594" spans="1:31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</row>
    <row r="595" spans="1:31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</row>
    <row r="596" spans="1:31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</row>
    <row r="597" spans="1:31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</row>
    <row r="598" spans="1:31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</row>
    <row r="599" spans="1:31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</row>
    <row r="600" spans="1:31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</row>
    <row r="601" spans="1:31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</row>
    <row r="602" spans="1:31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</row>
    <row r="603" spans="1:31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</row>
    <row r="604" spans="1:31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</row>
    <row r="605" spans="1:31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</row>
    <row r="606" spans="1:31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</row>
    <row r="607" spans="1:31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</row>
    <row r="608" spans="1:31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</row>
    <row r="609" spans="1:31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</row>
    <row r="610" spans="1:31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</row>
    <row r="611" spans="1:31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</row>
    <row r="612" spans="1:31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</row>
    <row r="613" spans="1:31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</row>
    <row r="614" spans="1:31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</row>
    <row r="615" spans="1:31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</row>
    <row r="616" spans="1:31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</row>
    <row r="617" spans="1:31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</row>
    <row r="618" spans="1:31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</row>
    <row r="619" spans="1:31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</row>
    <row r="620" spans="1:31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</row>
    <row r="621" spans="1:31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</row>
    <row r="622" spans="1:31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</row>
    <row r="623" spans="1:31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</row>
    <row r="624" spans="1:31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</row>
    <row r="625" spans="1:31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</row>
    <row r="626" spans="1:31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</row>
    <row r="627" spans="1:31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</row>
    <row r="628" spans="1:31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</row>
    <row r="629" spans="1:31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</row>
    <row r="630" spans="1:31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</row>
    <row r="631" spans="1:31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</row>
    <row r="632" spans="1:31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</row>
    <row r="633" spans="1:31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</row>
    <row r="634" spans="1:31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</row>
    <row r="635" spans="1:31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</row>
    <row r="636" spans="1:31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</row>
    <row r="637" spans="1:31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</row>
    <row r="638" spans="1:31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</row>
    <row r="639" spans="1:31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</row>
    <row r="640" spans="1:31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</row>
    <row r="641" spans="1:31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</row>
    <row r="642" spans="1:31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</row>
    <row r="643" spans="1:31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</row>
    <row r="644" spans="1:31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</row>
    <row r="645" spans="1:31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</row>
    <row r="646" spans="1:31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</row>
    <row r="647" spans="1:31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</row>
    <row r="648" spans="1:31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</row>
    <row r="649" spans="1:31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</row>
    <row r="650" spans="1:31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</row>
    <row r="651" spans="1:31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</row>
    <row r="652" spans="1:31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</row>
    <row r="653" spans="1:31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</row>
    <row r="654" spans="1:31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</row>
    <row r="655" spans="1:31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</row>
    <row r="656" spans="1:31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</row>
    <row r="657" spans="1:31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</row>
    <row r="658" spans="1:31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</row>
    <row r="659" spans="1:31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</row>
    <row r="660" spans="1:31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</row>
    <row r="661" spans="1:31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</row>
    <row r="662" spans="1:31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</row>
    <row r="663" spans="1:31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</row>
    <row r="664" spans="1:31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</row>
    <row r="665" spans="1:31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</row>
    <row r="666" spans="1:31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</row>
    <row r="667" spans="1:31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</row>
    <row r="668" spans="1:31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</row>
    <row r="669" spans="1:31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</row>
    <row r="670" spans="1:31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</row>
    <row r="671" spans="1:31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</row>
    <row r="672" spans="1:31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</row>
    <row r="673" spans="1:31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</row>
    <row r="674" spans="1:31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</row>
    <row r="675" spans="1:31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</row>
    <row r="676" spans="1:31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</row>
    <row r="677" spans="1:31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</row>
    <row r="678" spans="1:31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</row>
    <row r="679" spans="1:31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</row>
    <row r="680" spans="1:31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</row>
    <row r="681" spans="1:31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</row>
    <row r="682" spans="1:31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</row>
    <row r="683" spans="1:31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</row>
    <row r="684" spans="1:31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</row>
    <row r="685" spans="1:31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</row>
    <row r="686" spans="1:31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</row>
    <row r="687" spans="1:31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</row>
    <row r="688" spans="1:31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</row>
    <row r="689" spans="1:31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</row>
    <row r="690" spans="1:31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</row>
    <row r="691" spans="1:31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</row>
    <row r="692" spans="1:31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</row>
    <row r="693" spans="1:31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</row>
    <row r="694" spans="1:31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</row>
    <row r="695" spans="1:31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</row>
    <row r="696" spans="1:31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</row>
    <row r="697" spans="1:31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</row>
    <row r="698" spans="1:31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</row>
    <row r="699" spans="1:31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</row>
    <row r="700" spans="1:31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</row>
    <row r="701" spans="1:31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</row>
    <row r="702" spans="1:31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</row>
    <row r="703" spans="1:31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</row>
    <row r="704" spans="1:31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</row>
    <row r="705" spans="1:31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</row>
    <row r="706" spans="1:31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</row>
    <row r="707" spans="1:31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</row>
    <row r="708" spans="1:31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</row>
    <row r="709" spans="1:31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</row>
    <row r="710" spans="1:31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</row>
    <row r="711" spans="1:31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</row>
    <row r="712" spans="1:31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</row>
    <row r="713" spans="1:31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</row>
    <row r="714" spans="1:31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</row>
    <row r="715" spans="1:31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</row>
    <row r="716" spans="1:31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</row>
    <row r="717" spans="1:31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</row>
    <row r="718" spans="1:31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</row>
    <row r="719" spans="1:31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</row>
    <row r="720" spans="1:31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</row>
    <row r="721" spans="1:31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</row>
    <row r="722" spans="1:31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</row>
    <row r="723" spans="1:31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</row>
    <row r="724" spans="1:31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</row>
    <row r="725" spans="1:31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</row>
    <row r="726" spans="1:31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</row>
    <row r="727" spans="1:31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</row>
    <row r="728" spans="1:31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</row>
    <row r="729" spans="1:31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</row>
    <row r="730" spans="1:31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</row>
    <row r="731" spans="1:31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</row>
    <row r="732" spans="1:31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</row>
    <row r="733" spans="1:31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</row>
    <row r="734" spans="1:31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</row>
    <row r="735" spans="1:31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</row>
    <row r="736" spans="1:31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</row>
    <row r="737" spans="1:31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</row>
    <row r="738" spans="1:31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</row>
    <row r="739" spans="1:31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</row>
    <row r="740" spans="1:31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</row>
    <row r="741" spans="1:31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</row>
    <row r="742" spans="1:31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</row>
    <row r="743" spans="1:31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</row>
    <row r="744" spans="1:31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</row>
    <row r="745" spans="1:31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</row>
    <row r="746" spans="1:31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</row>
    <row r="747" spans="1:31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</row>
    <row r="748" spans="1:31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</row>
    <row r="749" spans="1:31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</row>
    <row r="750" spans="1:31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</row>
    <row r="751" spans="1:31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</row>
    <row r="752" spans="1:31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</row>
    <row r="753" spans="1:31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</row>
    <row r="754" spans="1:31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</row>
    <row r="755" spans="1:31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</row>
    <row r="756" spans="1:31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</row>
    <row r="757" spans="1:31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</row>
    <row r="758" spans="1:31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</row>
    <row r="759" spans="1:31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</row>
    <row r="760" spans="1:31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</row>
    <row r="761" spans="1:31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</row>
    <row r="762" spans="1:31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</row>
    <row r="763" spans="1:31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</row>
    <row r="764" spans="1:31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</row>
    <row r="765" spans="1:31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</row>
    <row r="766" spans="1:31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</row>
    <row r="767" spans="1:31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</row>
    <row r="768" spans="1:31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</row>
    <row r="769" spans="1:31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</row>
    <row r="770" spans="1:31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</row>
    <row r="771" spans="1:31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</row>
    <row r="772" spans="1:31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</row>
    <row r="773" spans="1:31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</row>
    <row r="774" spans="1:31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</row>
    <row r="775" spans="1:31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</row>
    <row r="776" spans="1:31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</row>
    <row r="777" spans="1:31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</row>
    <row r="778" spans="1:31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</row>
    <row r="779" spans="1:31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</row>
    <row r="780" spans="1:31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</row>
    <row r="781" spans="1:31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</row>
    <row r="782" spans="1:31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</row>
    <row r="783" spans="1:31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</row>
    <row r="784" spans="1:31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</row>
    <row r="785" spans="1:31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</row>
    <row r="786" spans="1:31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</row>
    <row r="787" spans="1:31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</row>
    <row r="788" spans="1:31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</row>
    <row r="789" spans="1:31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</row>
    <row r="790" spans="1:31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</row>
    <row r="791" spans="1:31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</row>
    <row r="792" spans="1:31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</row>
    <row r="793" spans="1:31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</row>
    <row r="794" spans="1:31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</row>
    <row r="795" spans="1:31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</row>
    <row r="796" spans="1:31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</row>
    <row r="797" spans="1:31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</row>
    <row r="798" spans="1:31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</row>
    <row r="799" spans="1:31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</row>
    <row r="800" spans="1:31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</row>
    <row r="801" spans="1:31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</row>
    <row r="802" spans="1:31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</row>
    <row r="803" spans="1:31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</row>
    <row r="804" spans="1:31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</row>
    <row r="805" spans="1:31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</row>
    <row r="806" spans="1:31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</row>
    <row r="807" spans="1:31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</row>
    <row r="808" spans="1:31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</row>
    <row r="809" spans="1:31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</row>
    <row r="810" spans="1:31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</row>
    <row r="811" spans="1:31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</row>
    <row r="812" spans="1:31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</row>
    <row r="813" spans="1:31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</row>
    <row r="814" spans="1:31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</row>
    <row r="815" spans="1:31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</row>
    <row r="816" spans="1:31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</row>
    <row r="817" spans="1:31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</row>
    <row r="818" spans="1:31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</row>
    <row r="819" spans="1:31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</row>
    <row r="820" spans="1:31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</row>
    <row r="821" spans="1:31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</row>
    <row r="822" spans="1:31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</row>
    <row r="823" spans="1:31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</row>
    <row r="824" spans="1:31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</row>
    <row r="825" spans="1:31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</row>
    <row r="826" spans="1:31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</row>
    <row r="827" spans="1:31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</row>
    <row r="828" spans="1:31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</row>
    <row r="829" spans="1:31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</row>
    <row r="830" spans="1:31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</row>
    <row r="831" spans="1:31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</row>
    <row r="832" spans="1:31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</row>
    <row r="833" spans="1:31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</row>
    <row r="834" spans="1:31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</row>
    <row r="835" spans="1:31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</row>
    <row r="836" spans="1:31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</row>
    <row r="837" spans="1:31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</row>
    <row r="838" spans="1:31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</row>
    <row r="839" spans="1:31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</row>
    <row r="840" spans="1:31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</row>
    <row r="841" spans="1:31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</row>
    <row r="842" spans="1:31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</row>
    <row r="843" spans="1:31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</row>
    <row r="844" spans="1:31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</row>
    <row r="845" spans="1:31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</row>
    <row r="846" spans="1:31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</row>
    <row r="847" spans="1:31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</row>
    <row r="848" spans="1:31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</row>
    <row r="849" spans="1:31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</row>
    <row r="850" spans="1:31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</row>
    <row r="851" spans="1:31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</row>
    <row r="852" spans="1:31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</row>
    <row r="853" spans="1:31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</row>
    <row r="854" spans="1:31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</row>
    <row r="855" spans="1:31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</row>
    <row r="856" spans="1:31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</row>
    <row r="857" spans="1:31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</row>
    <row r="858" spans="1:31" ht="12.7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</row>
    <row r="859" spans="1:31" ht="12.7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</row>
    <row r="860" spans="1:31" ht="12.7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</row>
    <row r="861" spans="1:31" ht="12.7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</row>
    <row r="862" spans="1:31" ht="12.7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</row>
    <row r="863" spans="1:31" ht="12.7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</row>
    <row r="864" spans="1:31" ht="12.7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</row>
    <row r="865" spans="1:31" ht="12.7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</row>
    <row r="866" spans="1:31" ht="12.7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</row>
    <row r="867" spans="1:31" ht="12.7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</row>
    <row r="868" spans="1:31" ht="12.7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</row>
    <row r="869" spans="1:31" ht="12.7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</row>
    <row r="870" spans="1:31" ht="12.7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</row>
    <row r="871" spans="1:31" ht="12.7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</row>
    <row r="872" spans="1:31" ht="12.7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</row>
    <row r="873" spans="1:31" ht="12.7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</row>
    <row r="874" spans="1:31" ht="12.7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</row>
    <row r="875" spans="1:31" ht="12.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</row>
    <row r="876" spans="1:31" ht="12.7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</row>
    <row r="877" spans="1:31" ht="12.7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</row>
    <row r="878" spans="1:31" ht="12.7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</row>
    <row r="879" spans="1:31" ht="12.7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</row>
    <row r="880" spans="1:31" ht="12.7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</row>
    <row r="881" spans="1:31" ht="12.7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</row>
    <row r="882" spans="1:31" ht="12.7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</row>
    <row r="883" spans="1:31" ht="12.7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</row>
    <row r="884" spans="1:31" ht="12.7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</row>
    <row r="885" spans="1:31" ht="12.7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</row>
    <row r="886" spans="1:31" ht="12.7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</row>
    <row r="887" spans="1:31" ht="12.7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</row>
    <row r="888" spans="1:31" ht="12.7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</row>
    <row r="889" spans="1:31" ht="12.7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</row>
    <row r="890" spans="1:31" ht="12.7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</row>
    <row r="891" spans="1:31" ht="12.7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</row>
    <row r="892" spans="1:31" ht="12.7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</row>
    <row r="893" spans="1:31" ht="12.7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</row>
    <row r="894" spans="1:31" ht="12.7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</row>
    <row r="895" spans="1:31" ht="12.7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</row>
    <row r="896" spans="1:31" ht="12.7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</row>
    <row r="897" spans="1:31" ht="12.7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</row>
    <row r="898" spans="1:31" ht="12.7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</row>
    <row r="899" spans="1:31" ht="12.7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</row>
    <row r="900" spans="1:31" ht="12.7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</row>
    <row r="901" spans="1:31" ht="12.7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</row>
    <row r="902" spans="1:31" ht="12.7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</row>
    <row r="903" spans="1:31" ht="12.7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</row>
    <row r="904" spans="1:31" ht="12.7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</row>
    <row r="905" spans="1:31" ht="12.7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</row>
    <row r="906" spans="1:31" ht="12.7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</row>
    <row r="907" spans="1:31" ht="12.7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</row>
    <row r="908" spans="1:31" ht="12.7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</row>
    <row r="909" spans="1:31" ht="12.7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</row>
    <row r="910" spans="1:31" ht="12.7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</row>
    <row r="911" spans="1:31" ht="12.7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</row>
    <row r="912" spans="1:31" ht="12.7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</row>
    <row r="913" spans="1:31" ht="12.7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</row>
    <row r="914" spans="1:31" ht="12.7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</row>
    <row r="915" spans="1:31" ht="12.7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</row>
    <row r="916" spans="1:31" ht="12.7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</row>
    <row r="917" spans="1:31" ht="12.7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</row>
    <row r="918" spans="1:31" ht="12.7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</row>
    <row r="919" spans="1:31" ht="12.7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</row>
    <row r="920" spans="1:31" ht="12.7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</row>
    <row r="921" spans="1:31" ht="12.7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</row>
    <row r="922" spans="1:31" ht="12.7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</row>
    <row r="923" spans="1:31" ht="12.7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</row>
    <row r="924" spans="1:31" ht="12.7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</row>
    <row r="925" spans="1:31" ht="12.7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</row>
    <row r="926" spans="1:31" ht="12.7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</row>
    <row r="927" spans="1:31" ht="12.7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</row>
    <row r="928" spans="1:31" ht="12.7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</row>
    <row r="929" spans="1:31" ht="12.7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</row>
    <row r="930" spans="1:31" ht="12.7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</row>
    <row r="931" spans="1:31" ht="12.7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</row>
    <row r="932" spans="1:31" ht="12.7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</row>
    <row r="933" spans="1:31" ht="12.7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</row>
    <row r="934" spans="1:31" ht="12.7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</row>
    <row r="935" spans="1:31" ht="12.7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</row>
    <row r="936" spans="1:31" ht="12.7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</row>
    <row r="937" spans="1:31" ht="12.7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</row>
    <row r="938" spans="1:31" ht="12.7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</row>
    <row r="939" spans="1:31" ht="12.7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</row>
    <row r="940" spans="1:31" ht="12.7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</row>
    <row r="941" spans="1:31" ht="12.7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</row>
    <row r="942" spans="1:31" ht="12.7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</row>
    <row r="943" spans="1:31" ht="12.7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</row>
    <row r="944" spans="1:31" ht="12.7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</row>
    <row r="945" spans="1:31" ht="12.7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</row>
    <row r="946" spans="1:31" ht="12.7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</row>
    <row r="947" spans="1:31" ht="12.7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</row>
    <row r="948" spans="1:31" ht="12.7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</row>
    <row r="949" spans="1:31" ht="12.7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</row>
    <row r="950" spans="1:31" ht="12.7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</row>
    <row r="951" spans="1:31" ht="12.7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</row>
    <row r="952" spans="1:31" ht="12.7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</row>
    <row r="953" spans="1:31" ht="12.7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</row>
    <row r="954" spans="1:31" ht="12.7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</row>
    <row r="955" spans="1:31" ht="12.7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</row>
    <row r="956" spans="1:31" ht="12.7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</row>
    <row r="957" spans="1:31" ht="12.7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</row>
    <row r="958" spans="1:31" ht="12.7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</row>
    <row r="959" spans="1:31" ht="12.7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</row>
    <row r="960" spans="1:31" ht="12.7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</row>
    <row r="961" spans="1:31" ht="12.7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</row>
    <row r="962" spans="1:31" ht="12.7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</row>
    <row r="963" spans="1:31" ht="12.7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</row>
    <row r="964" spans="1:31" ht="12.7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</row>
    <row r="965" spans="1:31" ht="12.7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</row>
    <row r="966" spans="1:31" ht="12.7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</row>
    <row r="967" spans="1:31" ht="12.7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</row>
    <row r="968" spans="1:31" ht="12.7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</row>
    <row r="969" spans="1:31" ht="12.7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</row>
    <row r="970" spans="1:31" ht="12.7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ht="12.7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</row>
    <row r="972" spans="1:31" ht="12.7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</row>
    <row r="973" spans="1:31" ht="12.7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</row>
    <row r="974" spans="1:31" ht="12.7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</row>
    <row r="975" spans="1:31" ht="12.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</row>
    <row r="976" spans="1:31" ht="12.7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</row>
    <row r="977" spans="1:31" ht="12.7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</row>
    <row r="978" spans="1:31" ht="12.7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</row>
    <row r="979" spans="1:31" ht="12.7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2.7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  <row r="981" spans="1:31" ht="12.7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</row>
    <row r="982" spans="1:31" ht="12.7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</row>
    <row r="983" spans="1:31" ht="12.7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</row>
    <row r="984" spans="1:31" ht="12.7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</row>
    <row r="985" spans="1:31" ht="12.7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</row>
    <row r="986" spans="1:31" ht="12.7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</row>
    <row r="987" spans="1:31" ht="12.7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</row>
    <row r="988" spans="1:31" ht="12.7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</row>
    <row r="989" spans="1:31" ht="12.7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</row>
    <row r="990" spans="1:31" ht="12.7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</row>
    <row r="991" spans="1:31" ht="12.7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</row>
    <row r="992" spans="1:31" ht="12.7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</row>
    <row r="993" spans="1:31" ht="12.7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</row>
    <row r="994" spans="1:31" ht="12.7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</row>
    <row r="995" spans="1:31" ht="12.7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</row>
    <row r="996" spans="1:31" ht="12.7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</row>
    <row r="997" spans="1:31" ht="12.7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</row>
    <row r="998" spans="1:31" ht="12.7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</row>
    <row r="999" spans="1:31" ht="12.7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</row>
    <row r="1000" spans="1:31" ht="12.7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</row>
  </sheetData>
  <mergeCells count="24">
    <mergeCell ref="Y1:Z1"/>
    <mergeCell ref="AA1:AB1"/>
    <mergeCell ref="M1:N1"/>
    <mergeCell ref="C1:D1"/>
    <mergeCell ref="B1:B2"/>
    <mergeCell ref="E1:F1"/>
    <mergeCell ref="G1:H1"/>
    <mergeCell ref="K1:L1"/>
    <mergeCell ref="I1:J1"/>
    <mergeCell ref="O1:P1"/>
    <mergeCell ref="Q1:R1"/>
    <mergeCell ref="S1:T1"/>
    <mergeCell ref="U1:V1"/>
    <mergeCell ref="W1:X1"/>
    <mergeCell ref="A1:A2"/>
    <mergeCell ref="A37:A48"/>
    <mergeCell ref="A26:A36"/>
    <mergeCell ref="A13:A18"/>
    <mergeCell ref="A19:A25"/>
    <mergeCell ref="A49:A56"/>
    <mergeCell ref="A77:A85"/>
    <mergeCell ref="A57:A76"/>
    <mergeCell ref="A3:A12"/>
    <mergeCell ref="A86:A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Matias Verdugo</cp:lastModifiedBy>
  <cp:revision/>
  <dcterms:created xsi:type="dcterms:W3CDTF">2016-10-14T03:19:20Z</dcterms:created>
  <dcterms:modified xsi:type="dcterms:W3CDTF">2016-10-14T03:19:20Z</dcterms:modified>
  <cp:category/>
  <cp:contentStatus/>
</cp:coreProperties>
</file>